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SLUŽBA\PROJEKTNA PISARNA\JN razpisi letne pogodbe\Razpisna trije sklopi tlak in tapetništvo 11-6-2025\"/>
    </mc:Choice>
  </mc:AlternateContent>
  <xr:revisionPtr revIDLastSave="0" documentId="13_ncr:1_{4A8F0305-14E9-494A-9FDF-89874A787A59}" xr6:coauthVersionLast="47" xr6:coauthVersionMax="47" xr10:uidLastSave="{00000000-0000-0000-0000-000000000000}"/>
  <bookViews>
    <workbookView xWindow="-120" yWindow="-120" windowWidth="29040" windowHeight="17640" xr2:uid="{C85EF8A0-2360-436F-ABEC-C9A72F9F5BAE}"/>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2" i="1" l="1"/>
  <c r="F10" i="1"/>
  <c r="F11" i="1"/>
  <c r="F12" i="1"/>
  <c r="F13" i="1"/>
  <c r="F14" i="1"/>
  <c r="F15" i="1"/>
  <c r="F16" i="1"/>
  <c r="F17" i="1"/>
  <c r="F18" i="1"/>
  <c r="F19" i="1"/>
  <c r="F20" i="1"/>
  <c r="F21" i="1"/>
  <c r="F22" i="1"/>
  <c r="F23" i="1"/>
  <c r="F24" i="1"/>
  <c r="F25" i="1"/>
  <c r="F26" i="1"/>
  <c r="F27" i="1"/>
  <c r="F28" i="1"/>
  <c r="F29" i="1"/>
  <c r="F30" i="1"/>
  <c r="F31" i="1"/>
  <c r="F32" i="1"/>
  <c r="F33" i="1"/>
  <c r="F34" i="1"/>
  <c r="F35" i="1"/>
  <c r="F37" i="1"/>
  <c r="F38" i="1"/>
  <c r="F39" i="1"/>
  <c r="F40" i="1"/>
  <c r="F41" i="1"/>
  <c r="F42" i="1"/>
  <c r="F43"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9" i="1" l="1"/>
  <c r="F83" i="1" s="1"/>
  <c r="F85" i="1" l="1"/>
  <c r="F86" i="1" s="1"/>
  <c r="F87" i="1" l="1"/>
  <c r="F88" i="1" s="1"/>
</calcChain>
</file>

<file path=xl/sharedStrings.xml><?xml version="1.0" encoding="utf-8"?>
<sst xmlns="http://schemas.openxmlformats.org/spreadsheetml/2006/main" count="234" uniqueCount="162">
  <si>
    <t>SEZNAM A</t>
  </si>
  <si>
    <t>ZAP. ŠT.</t>
  </si>
  <si>
    <t>OPIS STORITVE</t>
  </si>
  <si>
    <t>ENOTA MERE</t>
  </si>
  <si>
    <t>količina</t>
  </si>
  <si>
    <t>*Cena na enoto brez DDV</t>
  </si>
  <si>
    <t>Cena na enoto X količina v EUR  brez DDV</t>
  </si>
  <si>
    <t>1.</t>
  </si>
  <si>
    <t xml:space="preserve"> Izdelava protiprašne zaščite prostorov in opreme s PVC folijo.</t>
  </si>
  <si>
    <t>m2</t>
  </si>
  <si>
    <t>2.</t>
  </si>
  <si>
    <t>Odstranjevanje finalnih tlakov (PVC, linolej, tapisom, guma in podobno) z odvozom odpadnega materiala na stalno deponijo.</t>
  </si>
  <si>
    <t>3.</t>
  </si>
  <si>
    <t>Sanacija lokalnih poškodb estriha po odstranitvi finalnega tlaka. Odstranjevanje labilnih delov, krpanje z novim hitrovezivnim estrihom in učvrstitev z epoksidno smolo.</t>
  </si>
  <si>
    <t>4.</t>
  </si>
  <si>
    <t>Dobava in pritrjevanje OSB plošč pero/utor ali enakovredno, debeline 12 mm,  za utrditev in stabilizacijo stare lesene podlage.</t>
  </si>
  <si>
    <t>5.</t>
  </si>
  <si>
    <t>Dobava in pritrjevanje OSB plošč pero/utor ali enakovredno, debeline 18 mm,  za utrditev in stabilizacijo stare lesene podlage.</t>
  </si>
  <si>
    <t>6.</t>
  </si>
  <si>
    <t>Izrez obstoječega tlaka v pasu širine do 25 cm, izravnava podlage z izravnalno maso, izvedba podložne zaokrožnice z radijem 3 cm, brušenjem površine in vpasovanje finalnega tlaka (tlak enak obstoječemu, izvedba po postavitvi novih mavčno kartonskih sten ali oblog z njimi).</t>
  </si>
  <si>
    <t>m1</t>
  </si>
  <si>
    <t>8.</t>
  </si>
  <si>
    <t>Dobava in vlivanje izravnalne mase do 1 cm</t>
  </si>
  <si>
    <t>9.</t>
  </si>
  <si>
    <t>Dobava in polaganje finalnega tlaka debeline 2,5 mm npr. linolej Gerflor DLW Marmoret ali enakovreden, položen v tekaču, kompletno z 1 – 2x izravnavo podlage z izravnalno maso, brušenjem površine, polaganjem nove obloge s 100% lepljenjem in izvedbo zaokrožnice višine 10 cm, stiki varjeni. V ceni upoštevati tudi izdelavo podložne zaokrožnice z radijem 3 cm.</t>
  </si>
  <si>
    <t>10.</t>
  </si>
  <si>
    <t>doplačilo za kolekcijo kot. Npr. Gerflor DLW Coloret</t>
  </si>
  <si>
    <t>11.</t>
  </si>
  <si>
    <t>doplačilo za kolekcijo kot. Npr. Gerflor DLW Lino Art</t>
  </si>
  <si>
    <t>12.</t>
  </si>
  <si>
    <t>Dobava in polaganje finalnega tlaka debeline 2 mm kot npr. PVC Gerflor Affinity  ali enakovreden, položen v tekaču, kompletno z 1 – 2x izravnavo podlage z izravnalno maso do 3 mm, brušenjem površine, polaganjem nove obloge s 100% lepljenjem in izvedbo zaokrožnice višine 10 cm, stiki varjeni. V ceni upoštevati tudi izdelavo podložne zaokrožnice z radijem 3 cm.</t>
  </si>
  <si>
    <t>13.</t>
  </si>
  <si>
    <t>Dobava in polaganje finalnega tlaka debeline 2,0 mm, npr. guma Noraplan stone ali enakovreden, položen v tekaču, kompletno z 1 – 2x izravnavo podlage z izravnalno maso, brušenjem površine, polaganjem nove obloge s 100% lepljenjem in izvedbo zaokrožnice višine 10 cm. V ceni upoštevati tudi dobavo in montažo podložnih in protiprašnih profilov.</t>
  </si>
  <si>
    <t>14.</t>
  </si>
  <si>
    <t>Dobava in polaganje elektroprevodne talne obloge debeline 2,0 mm npr. FORBO Colorex EC ali enakovredne, v ploščah, z elektroupornostjo 104 – 106 Ohmov kompletno z 1 – 2x izravnavo podlage z izravnalno maso, brušenjem površine, polaganjem samolepilnega bakrenega traku, polaganjem nove obloge s 100% lepljenjem z elektroprevodnim lepilom, varjenjem stikov med ploščami in izvedbo zaokrožnice višine 10 cm. V ceni upoštevati tudi izdelavo podložne zaokrožnice z radijem 3 cm in izvedbo meritev prehodnih upornosti. Zapisnik meritev se dostavi investitorju.</t>
  </si>
  <si>
    <t>15.</t>
  </si>
  <si>
    <t>Dobava in polaganje elektroprevodne talne obloge debeline 2,0 mm npr. guma Noraplan astro el ali enakovredne, z elektroupornostjo 104 – 106 Ohmov kompletno z 1 – 2x izravnavo podlage z izravnalno maso, brušenjem površine, polaganjem bakrenega samolepilnega traku, polaganjem nove obloge s 100% lepljenjem z elektroprevodnim lepilom in izvedbo zaokrožnice višine 10 cm. V ceni upoštevati tudi dobavo in montažo podložnih in protiprašnih profilov in izvedbo meritev prehodnih upornosti. Zapisnik meritev se dostavi investitorju.</t>
  </si>
  <si>
    <t>16.</t>
  </si>
  <si>
    <t>Dobava in polaganje vinilne talne obloge npr. Creation 55 Clic, debeline 5,5 mm ali enakovreden</t>
  </si>
  <si>
    <t>17.</t>
  </si>
  <si>
    <t>Dobava in montaža pripadajočih zaključnih PVC letev za tlak iz postavke 16.</t>
  </si>
  <si>
    <t>18.</t>
  </si>
  <si>
    <t>Dobava in montaža vinil talne obloge za lepljenje kot npr. Creation 55, debeline 2,5 mm, vključno s predhodno pripravo podlage in vlivanjem izravnalne mase do 3 mm.</t>
  </si>
  <si>
    <t>19.</t>
  </si>
  <si>
    <t>Dobava in montaža pripadajočih zaključnih PVC letev za tlak iz postavke 18.</t>
  </si>
  <si>
    <t>20.</t>
  </si>
  <si>
    <t>Dobava in montaža plošč kot npr. Creation 70-conect, debeline 5 mm</t>
  </si>
  <si>
    <t>21.</t>
  </si>
  <si>
    <t>Dobava in polaganje finalnega iglanega tlaka npr. SOMMER 600 kompletno z 1 – 2x izravnavo podlage z izravnalno maso, brušenjem površine, polaganjem nove obloge s 100% lepljenjem in izvedbo zidne obrobe višine 10 cm.</t>
  </si>
  <si>
    <t>22.</t>
  </si>
  <si>
    <t>Dobava in polaganje tekstila v ploščah kot npr. Modulyss First Forward, kompletno z izravnavo podlage z izravnalno maso do 3 mm, brušenjem površine, polaganjem nove obloge s 100% lepljenjem in izvedbo zidne obrobe višine 5 cm.</t>
  </si>
  <si>
    <t>23.</t>
  </si>
  <si>
    <t>Dobava in polaganje lamelnega parketa. V ceni upoštevati tudi dobavo in montažo lesene zaključne letvice.</t>
  </si>
  <si>
    <t>24.</t>
  </si>
  <si>
    <t>Grobo in fino brušenje z vmesnim kitanjem parketa in 3x lakiranje s kvalitetnim polmat lakom.</t>
  </si>
  <si>
    <t>25.</t>
  </si>
  <si>
    <t>Dobava in montaža alu prehodnega profila.</t>
  </si>
  <si>
    <t>26.</t>
  </si>
  <si>
    <t>Izdelava epoksi tlaka po opisu: brezprašno frezanje obstoječega tlaka, sanacija razpok in grundiranje, posip s kremenčevim peskom, navzkrižna izravnava z epoksi izravnalno maso in zaključni nanos samorazlivne smole.</t>
  </si>
  <si>
    <t>27.</t>
  </si>
  <si>
    <t>Enako kot postavka 26, le izdelava zaokrožnice.</t>
  </si>
  <si>
    <t>28.</t>
  </si>
  <si>
    <t>Odstranjevanje poškodovanih, čiščenje podlage in dobava in lepljenje novih samolepljivih protizdrsnih trakov širine 25 mm.</t>
  </si>
  <si>
    <t>29.</t>
  </si>
  <si>
    <t>Premikanje pohištva in razna manjša popravila tlakov, obračun po dejansko porabljenem času in materialu.</t>
  </si>
  <si>
    <t>delo – režija</t>
  </si>
  <si>
    <t>ura</t>
  </si>
  <si>
    <t>izravnalna masa</t>
  </si>
  <si>
    <t>kg</t>
  </si>
  <si>
    <t>lepilo</t>
  </si>
  <si>
    <t>varilna vrvica</t>
  </si>
  <si>
    <t>linolej</t>
  </si>
  <si>
    <t>PVC trak 50mm</t>
  </si>
  <si>
    <t>PVC zaščitna folija</t>
  </si>
  <si>
    <t>STENSKE ZAŠČITE</t>
  </si>
  <si>
    <t xml:space="preserve">30. </t>
  </si>
  <si>
    <t>Dobava antibakteriološke PVC stenske zaščite, kot npr. GERFLOR SPM CONTACT 200.
- vrsta: zaščitne plošče s samolepilnim trakom
- skupna debelina: 2,5 mm (EN 428)
- stabilizacija: CaZn (brez težkih kovin)
- teža: 870 g/m² (EN 430)
- širina: 200 mm (EN 426)
- dolžina: 4000 mm (EN 426)
- površina: gladka z dekorativnimi utori, do zaključka montaže zaščitena s folijo
- protibakterijska zaščita: &gt;99 % inhibicija rasti bakterij (JIS Z 2801 – E. coli, S. aureus, MRSA)
- odpornost na kemikalije: produkt se ob uporabi razkužil in detergentov ne poškoduje
- TVOC emisije: &lt;100 µg/m³ po 28 dneh (EN 16000-6)
- reakcija na ogenj: EN 13501-1: B-s2, d0, NFP 92-507: M1, BSI: razred 0
- 100% reciklažno: vsi deli produkta (embalaža, materiali ipd.) v celoti omogočajo reciklažo
- na voljo v 39 barvah
Priporočeno za nenehno točkovno obremenitev sten na enaki višini (npr. praske stolov v čakalnicah, vozički za hrano na hodnikih).
Zaščita je dobavljiva v celih 4-metrskih kosih. Najmanjša in osnovna količina za naročilo je 4 tm.</t>
  </si>
  <si>
    <t xml:space="preserve">31. </t>
  </si>
  <si>
    <t>Montaža stenske zaščite Contact 200 na popolnoma ravno, bandažirano podlago s trajno elastičnim kitom z vsemi izrezi in razrezi.</t>
  </si>
  <si>
    <t>32.</t>
  </si>
  <si>
    <t>Kitanje stikov v barvi zaščit/sten/podbojev, npr. zaščita-zaščita, vratni podboj-zaščita z dobavo originalnega SPM barvnega silikona.</t>
  </si>
  <si>
    <t xml:space="preserve">33. </t>
  </si>
  <si>
    <t>Dobava in dostava antibakteriološke PVC stenske zaščite, kot npr. GERFLOR SPM CONTACT 350.
- vrsta: zaščitne plošče s samolepilnim trakom
- skupna debelina: 2,5 mm (EN 428)
- stabilizacija: CaZn (brez težkih kovin)
- teža: 1265 g/m² (EN 430)
- širina: 350 mm (EN 426)
- dolžina: 4000 mm (EN 426)
- površina: gladka z dekorativnimi utori, do zaključka montaže zaščitena s folijo
- protibakterijska zaščita: &gt;99 % inhibicija rasti bakterij (JIS Z 2801 – E. coli, S. aureus, MRSA)
- odpornost na kemikalije: produkt se ob uporabi razkužil in detergentov ne poškoduje
- TVOC emisije: &lt;100 µg/m³ po 28 dneh (EN 16000-6)
- reakcija na ogenj: EN 13501-1: B-s2, d0, NFP 92-507: M1, BSI: razred 0
- 100% reciklažno: vsi deli produkta (embalaža, materiali ipd.) v celoti omogočajo reciklažo
- na voljo v 39 barvah
Priporočeno za nenehno točkovno obremenitev sten na enaki višini (npr. praske stolov v čakalnicah, vozički za hrano na hodnikih).
Zaščita je dobavljiva v celih 4-metrskih kosih. Najmanjša in osnovna količina za naročilo je 4 tm.</t>
  </si>
  <si>
    <t xml:space="preserve">34. </t>
  </si>
  <si>
    <t>Montaža stenske zaščite Contact 350 na popolnoma ravno, bandažirano podlago s trajno elastičnim kitom z vsemi izrezi in razrezi.</t>
  </si>
  <si>
    <t xml:space="preserve">35. </t>
  </si>
  <si>
    <t>36.</t>
  </si>
  <si>
    <r>
      <rPr>
        <sz val="12"/>
        <rFont val="Arial Narrow"/>
        <family val="2"/>
        <charset val="238"/>
      </rPr>
      <t xml:space="preserve">Dobava in dostava antibakteriološke stenske zaščite, kot npr. GERFLOR SPM DECOCHOC.                                             
</t>
    </r>
    <r>
      <rPr>
        <sz val="10"/>
        <rFont val="Arial Narrow"/>
        <family val="2"/>
        <charset val="238"/>
      </rPr>
      <t>- vrsta: zaščitna panela
- skupna debelina: 2,00 mm ± 0,15 mm (EN ISO 24346)
- stabilizacija: CaZn (brez težkih kovin)
- gostota: 1,40 g/cm3
- trdota: 75 ShD (od 100 ShD) (EN ISO 868)
- teža: 2800 ± 200 g/m² (EN ISO 23997)
- širina: 1300 mm (EN ISO 24341)
- dolžina: 3000 mm (EN ISO 24341)
- površina: trpežna, teksturirana s protizdrsno reliefno strukturo Optimixt za večjo odpornost in enostavno čiščenje
- požarna odpornost: B-s2, d0 (EN 13 501-1)
- kemijska odpornost: OK (EN ISO 26987)
- odpornost na reagente: odlična (ASTM D543)
- odpornost na gospodinjske kemikalije: odlična (ASTM D1308)
- toplotna prevodnost: 0,17 W/m·K (DIN 52612)
- odpornost na dekontaminacijo radionuklidov: odlična (ISO 8690)
- protibakterijska aktivnost: &gt;99 % zavira rast (S. aureus, S. pyogenes) (ISO 22196)
- migracija specifičnih kovin: &lt;2 (EN12149-A)
- vsebnost vinil klorida: ni zaznana (EN12149-B)
- vsebnost formaldehida: ni zaznana (EN12149-C)
- emisije TVOC: &lt;15 µg/m³ po 28 dneh (EN 16000-6) 
- odpornost na udarce: &gt;15 J (EN ISO 6603-1)
- odpornost po Charpy testu: &gt;30 kJ/m² (ISO 179-1)
- na voljo v 39 barvah
Priporočeno za nenehno prehodne površine, kjer poteka transport oseb, zdravil ipd. s posteljami in vozički različnih proizvajalcev in ni mogoče natančno določiti mest obrab in udarcev, saj so stene izpostavljene poškodbam od zaokrožnic +110 cm navzgor.
Zaščita je dobavljiva v celih panelah dimenzij 300x130 cm (3,9 m2). Najmanjša in osnovna količina za naročilo je 3,9 m2</t>
    </r>
    <r>
      <rPr>
        <sz val="12"/>
        <rFont val="Arial Narrow"/>
        <family val="2"/>
        <charset val="238"/>
      </rPr>
      <t xml:space="preserve">.
</t>
    </r>
    <r>
      <rPr>
        <sz val="8"/>
        <rFont val="Arial Narrow"/>
        <family val="2"/>
        <charset val="238"/>
      </rPr>
      <t xml:space="preserve">
</t>
    </r>
  </si>
  <si>
    <t xml:space="preserve">37. </t>
  </si>
  <si>
    <t>Montaža stenske zaščite Decochoc na popolnoma ravno, bandažirano podlago, z obojestranskim lepilnim trakom za fiksiranje, kot npr. Alfa Tac in enakomernim nanosom akrilnega lepila po celotni površini panele, kot npr. SPM Acryli Glue.</t>
  </si>
  <si>
    <t>38.</t>
  </si>
  <si>
    <t>Izrezi, razrezi in vpasovanja za vtičnice, stikala, parapetne kanale, zračnike, revizijska vratca, hidrante, električne omarice ipd.
*Demontaža in ponovna montaža npr. pokrovčkov stikal in vtičnic ter doz mora biti organizirana s strani odgovorne osebe in izvedena s strani usposobljenega elektroinstalaterja klinike.</t>
  </si>
  <si>
    <t>kos</t>
  </si>
  <si>
    <t>39.</t>
  </si>
  <si>
    <t>Kitanje stikov v barvi zaščit/podbojev, npr. zaščita-zaščita, vratni podboj-zaščita, z dobavo originalnega SPM barvnega silikona.
*Obdelava stikov zaščita-stena je slikopleskarsko delo, za kar monter stenskih zaščit ni usposobljen in pristojen. V primeru, da je kljub opozorilu želja, da se to stori, se omenjeno kitanje obračuna v dodatni postavki.</t>
  </si>
  <si>
    <t>40.</t>
  </si>
  <si>
    <r>
      <rPr>
        <sz val="11"/>
        <rFont val="Arial Narrow"/>
        <family val="2"/>
        <charset val="238"/>
      </rPr>
      <t xml:space="preserve">Dobava in dostava antibakteriološke stenske zaščite, kot npr. GERFLOR SPM DECOCLEAN.                                             
- vrsta: zaščitna panela
- skupna debelina: 2,00 mm ± 0,15 mm (EN ISO 24346)
- stabilizacija: CaZn (brez težkih kovin)
- gostota: 1,49 g/cm3
- teža: 2800 ± 200 g/m² (EN ISO 23997)
- širina: 1300 mm (EN ISO 24341)
- dolžina: 3000 mm (EN ISO 24341)
- površina: gladka, do zaključka montaže zaščitena s folijo
- požarna odpornost: B-s2, d0 (EN 13 501-1)
- kemijska odpornost: OK (EN ISO 26987)
- odpornost na dekontaminacijo radionuklidov: odlična (ISO 8690)
- protibakterijska aktivnost: &gt;99 % zavira rast (S. aureus, S. pyogenes) (JIS Z 2801)
- migracija specifičnih kovin: &lt;2 (EN12149-A)
- vsebnost vinil klorida: ni zaznana (EN12149-B)
- vsebnost formaldehida: ni zaznana (EN12149-C)
- emisije TVOC: &lt;15 µg/m³ po 28 dneh (EN 16000-6) 
- odpornost na udarce: 443 KJ/m2 (ISO 8256)
- odpornost po Charpy testu: 53,6 (ISO 179-1)
- na voljo v 5 barvah
Zaščita je dobavljiva v celih panelah dimenzij 300x130 cm (3,9 m2). Najmanjša in osnovna količina za naročilo je 3,9 m2.
</t>
    </r>
    <r>
      <rPr>
        <sz val="8"/>
        <rFont val="Arial Narrow"/>
        <family val="2"/>
        <charset val="238"/>
      </rPr>
      <t xml:space="preserve">
</t>
    </r>
  </si>
  <si>
    <t xml:space="preserve">41. </t>
  </si>
  <si>
    <t>Montaža stenske zaščite Decoclean na popolnoma ravno, bandažirano podlago, z obojestranskim lepilnim trakom za fiksiranje, kot npr. Alfa Tac in enakomernim nanosom akrilnega lepila po celotni površini panele, kot npr. SPM Acryli Glue.</t>
  </si>
  <si>
    <t>42.</t>
  </si>
  <si>
    <t>Izrezi, razrezi in vpasovanja za vtičnice, stikala, parapetne kanale, zračnike, revizijska vratca, hidrante, električne omarice ipd.
*Demontaža in ponovna montaža pokrovčkov stikal in vtičnic ter doz mora biti organizirana s strani odgovorne osebe in izvedena s strani usposobljenega elektroinstalaterja klinike.</t>
  </si>
  <si>
    <t>43.</t>
  </si>
  <si>
    <t>44.</t>
  </si>
  <si>
    <t>Dobava in dostava sistemskega stenskega odbijača (ALU podkonstrukcija + PVC pokrivni profil), kot npr. GERFLOR SPM LINEA PUNCH.
- vrsta: odbojni zaščitni profil
- globina profila: 180 mm
- širina: 25 mm
- debelina PVC sloja: 2,5 mm
- teža: 0,76 kg/m
- dolžina profila: 4 tm
- površina: gladka, do zaključka montaže zaščitena s folijo
- reakcija na ogenj: B-s2, d0 (EN 13 501-1)
- odpornost na udarce: 110 J
- protibakterijska zaščita: &gt;99 % (MRSA, E. coli, S. aureus) (JIS Z 2801)
- emisije TVOC: &lt;100 µg/m³ po 28 dneh (EN 16000-6)
- na voljo v 39 barvah
Odbojnik z nosilno podkonstrukcijo je dobavljiv v celih 4-metrskih kosih. Najmanjša in osnovna količina za naročilo je 4 tm.</t>
  </si>
  <si>
    <t>45.</t>
  </si>
  <si>
    <t>Dobava in dostava zaključka (levi/desni).</t>
  </si>
  <si>
    <t>46.</t>
  </si>
  <si>
    <t>Dobava in dostava notranjega kota.</t>
  </si>
  <si>
    <t>47.</t>
  </si>
  <si>
    <t>Dobava in dostava zunanjega kota.</t>
  </si>
  <si>
    <t>48.</t>
  </si>
  <si>
    <t>Dobava in dostava povezovalnega elementa.</t>
  </si>
  <si>
    <t>49.</t>
  </si>
  <si>
    <t xml:space="preserve">Montaža se izvede na nosilni aluminijasti nosilec, ki se pritrdi neposredno na steno, nato pa se nanj zaskoči PVC zaščitni profil z vmesnimi povezovalnimi in končnimi elementi, ki omogočajo čisto montažo brez vidnih spojev.
Sistem ne uporablja lepil, ampak mehansko montažo z vijaki.
</t>
  </si>
  <si>
    <t>50.</t>
  </si>
  <si>
    <t>Dobava in dostava samolepilnega zaščitnega PVC vogalnika kot npr. GERFLOR SPM PROFILA 30.
- vrsta: 90-stopinjska vogalna zaščita
- širina: 30 mm
- debelina: 2 mm
- teža: 0,20 kg/tm
- dobavljive dolžine: 1,30 tm / 2,00 tm / 4,00 tm
- površina: gladka, do zaključka montaže aščitena s folijo
- reakcija na ogenj: B-s2, d0 (EN 13 501-1)
- odpornost na kemikalije: produkt se ob uporabi razkužil in detergentov ne poškoduje
- protibakterijska zaščita: &gt;99% (MRSA, E. coli, S. aureus) (JIS Z 2801) 
- emisije TVOC: &lt;100 µg/m³ po 28 dneh (EN 16000-6)
- na voljo v 39 barvah
Priporočeno za manj prehodne in manj izpostavljene vogale.
Vogalnik je dobavljiv v celih kosih dolžin 1,3/2/4 tm. Najmanjša količina za naročilo je 1,3 tm.</t>
  </si>
  <si>
    <t>51.</t>
  </si>
  <si>
    <t>Montaža vogalnika Profila 30 na zunanji stenski kot (90°) z uporabo tovarniško nameščenega samolepilnega lepilnega traku in nanosom trajno elastičnega kita. Površina mora biti ravna, predhodno čista, suha in razmaščena.
*Obdelava stikov vogalnik-stena je slikopleskarsko delo, za kar monter stenskih zaščit ni usposobljen in pristojen. V primeru, da je kljub opozorilu želja, da se to stori, se omenjeno kitanje obračuna v dodatni postavki.</t>
  </si>
  <si>
    <t>52.</t>
  </si>
  <si>
    <t>Dobava in dostava samolepilnega zaščitnega PVC vogalnika kot npr. GERFLOR SPM PROFILA 50.
- vrsta: 90-stopinjska vogalna zaščita
- širina: 50 mm
- debelina: 2 mm
- teža: 0,312 kg/tm
- dobavljive dolžine: 1,30 tm / 2,00 tm / 4,00 tm
- površina: gladka, do zaključka montaže aščitena s folijo
- reakcija na ogenj: B-s2, d0 (EN 13 501-1)
- odpornost na kemikalije: produkt se ob uporabi razkužil in detergentov ne poškoduje
- protibakterijska zaščita: &gt;99% (MRSA, E. coli, S. aureus) (JIS Z 2801) 
- emisije TVOC: &lt;100 µg/m³ po 28 dneh (EN 16000-6)
- na voljo v 39 barvah
Priporočeno za zelo prehodne in izpostavljene vogale.
Vogalnik je dobavljiv v celih kosih dolžin 1,3/2/4 tm. Najmanjša količina za naročilo je 1,3 tm.</t>
  </si>
  <si>
    <t>53.</t>
  </si>
  <si>
    <t>Montaža vogalnika Profila 50 na zunanji stenski kot (90°) z uporabo tovarniško nameščenega samolepilnega lepilnega traku in nanosom trajno elastičnega kita. Površina mora biti ravna, predhodno čista, suha in razmaščena.
*Obdelava stikov vogalnik-stena je slikopleskarsko delo, za kar monter stenskih zaščit ni usposobljen in pristojen. V primeru, da je kljub opozorilu želja, da se to stori, se omenjeno kitanje obračuna v dodatni postavki.</t>
  </si>
  <si>
    <t>54.</t>
  </si>
  <si>
    <t>Dobava in dostava samolepilnega zaščitnega PVC vogalnika kot npr. GERFLOR SPM PROTECTA 2.
- vrsta: vogalna zaščita za kot 50 do 155°
- širina: 60 mm
- debelina: 2 mm
- teža: 0,37 kg/tm
- dobavljive dolžine: 1,30 tm / 2,00 tm / 4,00 tm
- površina: gladka, do zaključka montaže aščitena s folijo
- reakcija na ogenj: B-s2, d0 (EN 13 501-1)
- odpornost na kemikalije: produkt se ob uporabi razkužil in detergentov ne poškoduje
- protibakterijska zaščita: &gt;99% (MRSA, E. coli, S. aureus) (JIS Z 2801) 
- emisije TVOC: &lt;100 µg/m³ po 28 dneh (EN 16000-6)
- na voljo v 39 barvah
Priporočeno za zelo prehodne in izpostavljene vogale.
Vogalnik je dobavljiv v celih kosih dolžin 1,3/2/4 tm. Najmanjša količina za naročilo je 1,3 tm.</t>
  </si>
  <si>
    <t>55.</t>
  </si>
  <si>
    <t>Montaža vogalnika Protecta 2 na nepravilne vogale z uporabo tovarniško nameščenega samolepilnega lepilnega traku in nanosom trajno elastičnega kita. Površina mora biti ravna, predhodno čista, suha in razmaščena.
*Obdelava stikov vogalnik-stena je slikopleskarsko delo, za kar monter stenskih zaščit ni usposobljen in pristojen. V primeru, da je kljub opozorilu želja, da se to stori, se omenjeno kitanje obračuna v dodatni postavki.</t>
  </si>
  <si>
    <t>56.</t>
  </si>
  <si>
    <t>Dobava fleksibilnega PVC zaščitnega vogalnika s prilagodljivim kotom in možnostjo zaključkov z variabilnimi končnimi elementi, kot npr. SPM Linea’Flex. Izdelek je primeren za prostore z visoko obremenitvijo in potrebo po estetski zaščiti notranjih vogalov.
Tehnične lastnosti:
Kot: nastavljiv (variable angle)
Širina krakov: 53 mm
Debelina: do 3 mm
Teža: 0,35 kg/m
Dolžine na voljo: 1,30 m / 2,00 m / 4,00 m
Površina: zaščitena s folijo do konca projekta
Barva: po izbiri projektanta
Zaključki: na voljo z variabilnimi estetskimi zaključki profila
Zmogljivost in certifikati:
Reakcija na ogenj:
EN 13501-1: B-s2, d0
NFP 92-507: M1
Odpornost na udarce: 110 J
Odpornost na kemikalije: Anios compliant                                   Protibakterijska zaščita: &gt;99 % (JIS Z 2801 – MRSA, E. coli, S. aureus)
TVOC emisije: EN 16000-6 – &lt;100 µg/m³ po 28 dneh</t>
  </si>
  <si>
    <t>57.</t>
  </si>
  <si>
    <t>Montaža vogalnika SPM Linea’Flex poteka z uporabo obojestranskega lepilnega traku ali akrilnega lepila, odvisno od zahtevane nosilnosti in podlage.
Sistem omogoča prilagajanje kote od približno 80° do 150°, s čimer je primeren za vogale različnih oblik.
Pred montažo mora biti površina čista, suha in razmaščena.
Za zaključke se uporabljajo namenski elementi ali je stik vizualno poravnan s trajnim elastičnim kitom.</t>
  </si>
  <si>
    <t>58.</t>
  </si>
  <si>
    <t>Dobava okroglega ročaja iz aluminija z oblogo iz PVC materiala, kot npr. SPM Escort PVC-Seath, primernega za varno podporo v bolnišničnih hodnikih, domovih za ostarele, zdravstvenih domovih ipd.
Tehnične lastnosti:
Oblika: okrogel ročaj
Premer: 40 mm
Dolžina: 4 m (EN 426)
Oddaljenost od stene: 40 / 50 mm
Skupna projekcija: 80 / 90 mm
Debelina PVC plašča: 3 mm
Teža: 0,8 kg/m
Površina: gladka, zaščitena s folijo do zaključka projekta
Zmogljivost in certifikati:
Reakcija na ogenj:
EN 13501-1: B-s2, d0
NFP 92-507: M1
Odpornost na kemikalije: Anios compliant
Protibakterijska zaščita: &gt;99 % (JIS Z 2801 – MRSA, E. coli, S. aureus)
TVOC emisije: EN 16000-6 – &lt;100 µg/m³ po 28 dneh</t>
  </si>
  <si>
    <t>59.</t>
  </si>
  <si>
    <t>Montaža ročaja na ravno in ojačano podlago, na višino po določitvi projektanta.
Vijačenje s posebnimi nosilci v razmaku:
• 40 cm za montažne (suhomontažne) stene
• 80 cm za betonske stene
Pri suhomontažnih stenah morajo biti predhodno izvedene ojačitve v steni, kar je pogoj za pravilno nosilnost sistema.
Zaključki ročajev vključujejo:
• Zaokrožene končne elemente
• Vmesne vogalne povezovalce
• Nosilce s pokrovi v barvi profila</t>
  </si>
  <si>
    <t>60.</t>
  </si>
  <si>
    <t>Dobava in dostava ojačanega ergonomskega ročaja (ALU jedro +  PVC prevleka), kot npr. GERFLOR SPM LINEA TOUCH.
- vrsta: antibakteriološki ergonomski ročaj
- dimenzija: 42x40 mm
- teža: 0,89 kg/tm
- dolžina: 4 tm
- razmak od stene: 40 mm
- debelina PVC sloja: 2 mm
- površina: gladka, do zaključka montaže zaščitena s folijo
- reakcija na ogenj: Bs2d0 (EN 13501-1)
- odpornost na udarce: 37 J
- odpornost na kemikalije: produkt se ob uporabi rakužil in detergentov ne poškoduje
- protibakterijska zaščita: &gt;99% (MRSA, E. coli, S. aureus) (JIS Z 2801) 
- emisije TVOC: &lt;100 µg/m³ po 28 dneh (EN 16000-6)
- na voljo v 39 barvah
Ročaj z ALU jedrom je dobavljiv v celih 4-metrskih kosih. Najmanjša in osnovna količina za naročilo je 4 tm.</t>
  </si>
  <si>
    <t>61.</t>
  </si>
  <si>
    <t>Dobava in dostava ploskega čepastega zaključka.</t>
  </si>
  <si>
    <t>62.</t>
  </si>
  <si>
    <t>Dobava in dostava zaokroženega zaključka (levi/desni).</t>
  </si>
  <si>
    <t>63.</t>
  </si>
  <si>
    <t>64.</t>
  </si>
  <si>
    <t>65.</t>
  </si>
  <si>
    <t>66.</t>
  </si>
  <si>
    <t>Dobava in dostava ojačanega nosilčka (80 mm).</t>
  </si>
  <si>
    <t>67.</t>
  </si>
  <si>
    <t>Montaža ročaja na ravno in ojačano podlago. 
Pritrditev nosilcev se izvedez v razmiku:
• 40-50 cm pri montažnih stenah (s predhodno izvedenimi ojačitvami)
• 60-80 cm pri betonskih stenah
Sistem ne uporablja lepil, ampak mehansko montažo z vijaki.</t>
  </si>
  <si>
    <t>Skupaj seznam A brez DDV</t>
  </si>
  <si>
    <t>SEZNAM B</t>
  </si>
  <si>
    <t>68.</t>
  </si>
  <si>
    <t>Sorodni istovrstni material in storitev postavk iz seznama A . Vrednost je  30% vsote seznama A</t>
  </si>
  <si>
    <t>Skupaj seznam A in B brez DDV</t>
  </si>
  <si>
    <t>22% DDV</t>
  </si>
  <si>
    <t>**Končna ponudbena vrednost (skupaj z DDV)</t>
  </si>
  <si>
    <t>Opomba:</t>
  </si>
  <si>
    <t>Preglednica (popis del in materiala) mora biti ovrednotena po posameznih postavkah (zapis cene na enoto ter skupni zmnožek postavke). Vsota zmnožkov predstavlja končno ponudbeno vrednost. Ponudnik mora preveriti formule, ki množijo in seštevajo posamezne celice!</t>
  </si>
  <si>
    <t>Izvedba bo sukcesivna za obdobje 48 mesecev. Pri izvedbi del je potrebno upoštevati pogoje dela v UKCL in dosledno upoštevati zaščitne ukrepe: namestitev protiprašnih zaščit, zaščite prezračevalnih odprtin ventilacijskih kanalov, zaščite računalniških, električnih in vtičnic medicinskih plinov in podobno. Odstranjen tlak in ostali odpadni material z delovišča odstraniti v PVC vrečah ali zaprtih kontejnerjih (možnost najema) po predhodno dogovorjeni transportni poti, vse skladno z navodili Službe za preprečevanje in obvladovanje bolnišničnih okužb in nadzora UKCL. Obseg in vrsta zaščit je odvisna od namembnosti prostora in se dogovori pred izvedbo del.</t>
  </si>
  <si>
    <t>Popis del in materiala za 2. sklop, Tlakarska dela dela.</t>
  </si>
  <si>
    <t>2 sklop: POPIS TLAKARSKIH DEL ZA NASLEDNJE OBJEKTE (jug): 14 Negovalna bolnišnica, 15 Klinika za otorinolaringologijo in cervikofascinalno kirurgijo, 16 Stomatološka klinika, 17 Klinični oddelek za maksilofacialno in oralno kirurgijo, 18 Uprava UKC Ljubljana, 19 Klinični oddelek za kirurške okužbe, 20 Ambulanta za zdravljenje bolečine, 21 Svetovalno socialna služba, 22 Dermatovenerološka klinika, 23 Klinični oddelek za travmatologijo, 24 Nevrološka klinika, 26 Center za avtizem, 27 Center za hemodializo in peritonealno dializo, Tehnično - vzdrževalni sektor, objekt trinadstropni, Na peči 24.</t>
  </si>
  <si>
    <t>Ponudnik mora v ceni po enoti upoštevati vsa dela in odvisne stroške.</t>
  </si>
  <si>
    <t>Ponudnik mora v stolpec F vpisati cene po posameznih postavkah in v polje H (rumene obarvane celice) prizvajalca, tip in kataloško številko za ponujene materiale. Ponudnik mora predloži tudi vse tehnične specifikacije za ponujen material.</t>
  </si>
  <si>
    <t>proizvajalec, tip, kataloška oznaka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</si>
</sst>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8" x14ac:knownFonts="1">
    <font>
      <sz val="11"/>
      <color theme="1"/>
      <name val="Aptos Narrow"/>
      <family val="2"/>
      <charset val="238"/>
      <scheme val="minor"/>
    </font>
    <font>
      <sz val="11"/>
      <color theme="1"/>
      <name val="Arial Narrow"/>
      <family val="2"/>
      <charset val="238"/>
    </font>
    <font>
      <sz val="12"/>
      <name val="Arial Narrow"/>
      <family val="2"/>
      <charset val="238"/>
    </font>
    <font>
      <b/>
      <sz val="11"/>
      <color theme="1"/>
      <name val="Arial Narrow"/>
      <family val="2"/>
      <charset val="238"/>
    </font>
    <font>
      <b/>
      <sz val="11"/>
      <color rgb="FF000000"/>
      <name val="Arial Narrow"/>
      <family val="2"/>
      <charset val="238"/>
    </font>
    <font>
      <sz val="12"/>
      <color theme="1"/>
      <name val="Arial Narrow"/>
      <family val="2"/>
      <charset val="238"/>
    </font>
    <font>
      <sz val="11"/>
      <name val="Arial Narrow"/>
      <family val="2"/>
      <charset val="238"/>
    </font>
    <font>
      <sz val="8"/>
      <name val="Arial Narrow"/>
      <family val="2"/>
      <charset val="238"/>
    </font>
    <font>
      <sz val="10"/>
      <name val="Arial Narrow"/>
      <family val="2"/>
      <charset val="238"/>
    </font>
    <font>
      <sz val="12"/>
      <color indexed="8"/>
      <name val="Arial Narrow"/>
      <family val="2"/>
      <charset val="238"/>
    </font>
    <font>
      <sz val="8"/>
      <color indexed="8"/>
      <name val="Arial Narrow"/>
      <family val="2"/>
      <charset val="238"/>
    </font>
    <font>
      <sz val="14"/>
      <color theme="1"/>
      <name val="Arial Narrow"/>
      <family val="2"/>
      <charset val="238"/>
    </font>
    <font>
      <b/>
      <sz val="11"/>
      <name val="Arial Narrow"/>
      <family val="2"/>
      <charset val="238"/>
    </font>
    <font>
      <i/>
      <sz val="12"/>
      <color rgb="FF000000"/>
      <name val="Arial Narrow"/>
      <family val="2"/>
      <charset val="238"/>
    </font>
    <font>
      <sz val="12"/>
      <color theme="1"/>
      <name val="Aptos Narrow"/>
      <family val="2"/>
      <charset val="238"/>
      <scheme val="minor"/>
    </font>
    <font>
      <b/>
      <i/>
      <sz val="11"/>
      <color rgb="FF000000"/>
      <name val="Arial Narrow"/>
      <family val="2"/>
      <charset val="238"/>
    </font>
    <font>
      <b/>
      <sz val="14"/>
      <color rgb="FF000000"/>
      <name val="Arial Narrow"/>
      <family val="2"/>
      <charset val="238"/>
    </font>
    <font>
      <b/>
      <sz val="14"/>
      <color theme="1"/>
      <name val="Arial Narrow"/>
      <family val="2"/>
      <charset val="238"/>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9">
    <border>
      <left/>
      <right/>
      <top/>
      <bottom/>
      <diagonal/>
    </border>
    <border>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s>
  <cellStyleXfs count="1">
    <xf numFmtId="0" fontId="0" fillId="0" borderId="0"/>
  </cellStyleXfs>
  <cellXfs count="91">
    <xf numFmtId="0" fontId="0" fillId="0" borderId="0" xfId="0"/>
    <xf numFmtId="0" fontId="1" fillId="2" borderId="0" xfId="0" applyFont="1" applyFill="1"/>
    <xf numFmtId="0" fontId="16" fillId="0" borderId="0" xfId="0" applyFont="1" applyAlignment="1">
      <alignment horizontal="right" vertical="center"/>
    </xf>
    <xf numFmtId="0" fontId="5" fillId="0" borderId="0" xfId="0" applyFont="1" applyAlignment="1">
      <alignment horizontal="center" vertical="center"/>
    </xf>
    <xf numFmtId="0" fontId="5" fillId="2" borderId="0" xfId="0" applyFont="1" applyFill="1" applyAlignment="1">
      <alignment horizontal="center" vertical="center"/>
    </xf>
    <xf numFmtId="4" fontId="1" fillId="0" borderId="12" xfId="0" applyNumberFormat="1" applyFont="1" applyBorder="1" applyAlignment="1" applyProtection="1">
      <alignment horizontal="center" vertical="center"/>
      <protection locked="0"/>
    </xf>
    <xf numFmtId="4" fontId="1" fillId="0" borderId="11" xfId="0" applyNumberFormat="1" applyFont="1" applyBorder="1" applyAlignment="1" applyProtection="1">
      <alignment horizontal="center" vertical="center"/>
      <protection locked="0"/>
    </xf>
    <xf numFmtId="0" fontId="2" fillId="0" borderId="3" xfId="0" applyFont="1" applyBorder="1" applyAlignment="1" applyProtection="1">
      <alignment horizontal="left"/>
      <protection locked="0"/>
    </xf>
    <xf numFmtId="0" fontId="3" fillId="0" borderId="11" xfId="0" applyFont="1" applyBorder="1" applyAlignment="1" applyProtection="1">
      <alignment horizontal="left"/>
      <protection locked="0"/>
    </xf>
    <xf numFmtId="4" fontId="1" fillId="0" borderId="13" xfId="0" applyNumberFormat="1" applyFont="1" applyBorder="1" applyAlignment="1" applyProtection="1">
      <alignment horizontal="center" vertical="center"/>
      <protection locked="0"/>
    </xf>
    <xf numFmtId="0" fontId="3" fillId="0" borderId="11" xfId="0" applyFont="1" applyBorder="1" applyAlignment="1">
      <alignment horizontal="left" vertical="top" wrapText="1"/>
    </xf>
    <xf numFmtId="0" fontId="4" fillId="0" borderId="11" xfId="0" applyFont="1" applyBorder="1" applyAlignment="1">
      <alignment horizontal="center" vertical="center" wrapText="1"/>
    </xf>
    <xf numFmtId="0" fontId="4" fillId="0" borderId="11" xfId="0" applyFont="1" applyBorder="1" applyAlignment="1">
      <alignment horizontal="left" vertical="center" wrapText="1"/>
    </xf>
    <xf numFmtId="164" fontId="4" fillId="0" borderId="11" xfId="0" applyNumberFormat="1" applyFont="1" applyBorder="1" applyAlignment="1">
      <alignment horizontal="center" vertical="center" wrapText="1"/>
    </xf>
    <xf numFmtId="0" fontId="1" fillId="2" borderId="0" xfId="0" applyFont="1" applyFill="1" applyAlignment="1">
      <alignment horizontal="center" vertical="center"/>
    </xf>
    <xf numFmtId="0" fontId="17" fillId="0" borderId="0" xfId="0" applyFont="1" applyAlignment="1">
      <alignment horizontal="left" wrapText="1"/>
    </xf>
    <xf numFmtId="0" fontId="1" fillId="2" borderId="11" xfId="0" applyFont="1" applyFill="1" applyBorder="1" applyAlignment="1">
      <alignment wrapText="1"/>
    </xf>
    <xf numFmtId="0" fontId="5" fillId="2" borderId="11" xfId="0" applyFont="1" applyFill="1" applyBorder="1" applyAlignment="1">
      <alignment wrapText="1"/>
    </xf>
    <xf numFmtId="0" fontId="1" fillId="2" borderId="12" xfId="0" applyFont="1" applyFill="1" applyBorder="1" applyAlignment="1">
      <alignment horizontal="center" vertical="top"/>
    </xf>
    <xf numFmtId="0" fontId="2" fillId="2" borderId="12" xfId="0" applyFont="1" applyFill="1" applyBorder="1" applyAlignment="1">
      <alignment horizontal="justify"/>
    </xf>
    <xf numFmtId="0" fontId="5" fillId="2" borderId="12" xfId="0" applyFont="1" applyFill="1" applyBorder="1" applyAlignment="1">
      <alignment horizontal="center" vertical="center"/>
    </xf>
    <xf numFmtId="0" fontId="1" fillId="2" borderId="11" xfId="0" applyFont="1" applyFill="1" applyBorder="1" applyAlignment="1">
      <alignment horizontal="center" vertical="top"/>
    </xf>
    <xf numFmtId="0" fontId="2" fillId="2" borderId="11" xfId="0" applyFont="1" applyFill="1" applyBorder="1" applyAlignment="1">
      <alignment horizontal="justify"/>
    </xf>
    <xf numFmtId="0" fontId="5" fillId="2" borderId="11" xfId="0" applyFont="1" applyFill="1" applyBorder="1" applyAlignment="1">
      <alignment horizontal="center" vertical="center"/>
    </xf>
    <xf numFmtId="0" fontId="2" fillId="0" borderId="11" xfId="0" applyFont="1" applyBorder="1" applyAlignment="1">
      <alignment horizontal="justify"/>
    </xf>
    <xf numFmtId="0" fontId="6" fillId="2" borderId="11" xfId="0" applyFont="1" applyFill="1" applyBorder="1" applyAlignment="1">
      <alignment horizontal="center" vertical="top"/>
    </xf>
    <xf numFmtId="0" fontId="1" fillId="2" borderId="13" xfId="0" applyFont="1" applyFill="1" applyBorder="1" applyAlignment="1">
      <alignment horizontal="center" vertical="top"/>
    </xf>
    <xf numFmtId="0" fontId="2" fillId="2" borderId="11" xfId="0" applyFont="1" applyFill="1" applyBorder="1" applyAlignment="1">
      <alignment horizontal="left"/>
    </xf>
    <xf numFmtId="0" fontId="1" fillId="2" borderId="14" xfId="0" applyFont="1" applyFill="1" applyBorder="1" applyAlignment="1">
      <alignment horizontal="center" vertical="top"/>
    </xf>
    <xf numFmtId="0" fontId="3" fillId="0" borderId="11" xfId="0" applyFont="1" applyBorder="1" applyAlignment="1">
      <alignment horizontal="left"/>
    </xf>
    <xf numFmtId="2" fontId="2" fillId="0" borderId="11" xfId="0" applyNumberFormat="1" applyFont="1" applyBorder="1" applyAlignment="1">
      <alignment vertical="center" wrapText="1"/>
    </xf>
    <xf numFmtId="2" fontId="7" fillId="0" borderId="11" xfId="0" applyNumberFormat="1" applyFont="1" applyBorder="1" applyAlignment="1">
      <alignment vertical="center" wrapText="1"/>
    </xf>
    <xf numFmtId="2" fontId="6" fillId="0" borderId="11" xfId="0" applyNumberFormat="1" applyFont="1" applyBorder="1" applyAlignment="1">
      <alignment vertical="center" wrapText="1"/>
    </xf>
    <xf numFmtId="2" fontId="7" fillId="0" borderId="11" xfId="0" applyNumberFormat="1" applyFont="1" applyBorder="1" applyAlignment="1">
      <alignment vertical="top" wrapText="1"/>
    </xf>
    <xf numFmtId="0" fontId="9" fillId="0" borderId="11" xfId="0" applyFont="1" applyBorder="1" applyAlignment="1">
      <alignment horizontal="center" vertical="center"/>
    </xf>
    <xf numFmtId="2" fontId="9" fillId="0" borderId="11" xfId="0" applyNumberFormat="1" applyFont="1" applyBorder="1" applyAlignment="1">
      <alignment horizontal="center" vertical="center"/>
    </xf>
    <xf numFmtId="49" fontId="9" fillId="0" borderId="11" xfId="0" applyNumberFormat="1" applyFont="1" applyBorder="1" applyAlignment="1">
      <alignment horizontal="center" vertical="center"/>
    </xf>
    <xf numFmtId="2" fontId="2" fillId="0" borderId="11" xfId="0" applyNumberFormat="1" applyFont="1" applyBorder="1" applyAlignment="1">
      <alignment vertical="top" wrapText="1"/>
    </xf>
    <xf numFmtId="0" fontId="0" fillId="0" borderId="18" xfId="0" applyBorder="1" applyAlignment="1">
      <alignment horizontal="right" vertical="center"/>
    </xf>
    <xf numFmtId="0" fontId="0" fillId="0" borderId="0" xfId="0" applyAlignment="1">
      <alignment horizontal="right" vertical="center"/>
    </xf>
    <xf numFmtId="0" fontId="9" fillId="0" borderId="14" xfId="0" applyFont="1" applyBorder="1" applyAlignment="1">
      <alignment horizontal="center" vertical="center"/>
    </xf>
    <xf numFmtId="0" fontId="13" fillId="0" borderId="14" xfId="0" applyFont="1" applyBorder="1" applyAlignment="1">
      <alignment horizontal="left" vertical="center" wrapText="1"/>
    </xf>
    <xf numFmtId="0" fontId="0" fillId="0" borderId="14" xfId="0" applyBorder="1" applyAlignment="1">
      <alignment vertical="center" wrapText="1"/>
    </xf>
    <xf numFmtId="9" fontId="14" fillId="0" borderId="14" xfId="0" applyNumberFormat="1" applyFont="1" applyBorder="1" applyAlignment="1">
      <alignment horizontal="center" vertical="center" wrapText="1"/>
    </xf>
    <xf numFmtId="0" fontId="5" fillId="2" borderId="14" xfId="0" applyFont="1" applyFill="1" applyBorder="1" applyAlignment="1">
      <alignment horizontal="center" vertical="center"/>
    </xf>
    <xf numFmtId="0" fontId="1" fillId="2" borderId="2" xfId="0" applyFont="1" applyFill="1" applyBorder="1" applyAlignment="1">
      <alignment horizontal="right" vertical="center"/>
    </xf>
    <xf numFmtId="0" fontId="0" fillId="0" borderId="1" xfId="0" applyBorder="1" applyAlignment="1">
      <alignment horizontal="right" vertical="center" wrapText="1"/>
    </xf>
    <xf numFmtId="0" fontId="5" fillId="2" borderId="0" xfId="0" applyFont="1" applyFill="1"/>
    <xf numFmtId="0" fontId="14" fillId="0" borderId="0" xfId="0" applyFont="1"/>
    <xf numFmtId="0" fontId="5" fillId="0" borderId="0" xfId="0" applyFont="1" applyAlignment="1">
      <alignment horizontal="left" wrapText="1"/>
    </xf>
    <xf numFmtId="0" fontId="14" fillId="0" borderId="0" xfId="0" applyFont="1" applyAlignment="1">
      <alignment wrapText="1"/>
    </xf>
    <xf numFmtId="4" fontId="1" fillId="2" borderId="12" xfId="0" applyNumberFormat="1" applyFont="1" applyFill="1" applyBorder="1" applyAlignment="1">
      <alignment horizontal="center" vertical="center"/>
    </xf>
    <xf numFmtId="4" fontId="1" fillId="2" borderId="6" xfId="0" applyNumberFormat="1" applyFont="1" applyFill="1" applyBorder="1" applyAlignment="1">
      <alignment horizontal="center"/>
    </xf>
    <xf numFmtId="4" fontId="5" fillId="2" borderId="12" xfId="0" applyNumberFormat="1" applyFont="1" applyFill="1" applyBorder="1" applyAlignment="1">
      <alignment horizontal="center" vertical="center"/>
    </xf>
    <xf numFmtId="4" fontId="1" fillId="0" borderId="4" xfId="0" applyNumberFormat="1" applyFont="1" applyBorder="1" applyAlignment="1">
      <alignment horizontal="center" vertical="center"/>
    </xf>
    <xf numFmtId="4" fontId="1" fillId="0" borderId="11" xfId="0" applyNumberFormat="1" applyFont="1" applyBorder="1" applyAlignment="1">
      <alignment horizontal="center" vertical="center"/>
    </xf>
    <xf numFmtId="164" fontId="17" fillId="0" borderId="11" xfId="0" applyNumberFormat="1" applyFont="1" applyBorder="1" applyAlignment="1">
      <alignment horizontal="center" vertical="center"/>
    </xf>
    <xf numFmtId="3" fontId="5" fillId="2" borderId="12" xfId="0" applyNumberFormat="1" applyFont="1" applyFill="1" applyBorder="1" applyAlignment="1">
      <alignment horizontal="center" vertical="center"/>
    </xf>
    <xf numFmtId="3" fontId="5" fillId="2" borderId="11" xfId="0" applyNumberFormat="1" applyFont="1" applyFill="1" applyBorder="1" applyAlignment="1">
      <alignment horizontal="center" vertical="center"/>
    </xf>
    <xf numFmtId="3" fontId="5" fillId="2" borderId="4" xfId="0" applyNumberFormat="1" applyFont="1" applyFill="1" applyBorder="1" applyAlignment="1">
      <alignment horizontal="center" vertical="center"/>
    </xf>
    <xf numFmtId="3" fontId="2" fillId="2" borderId="3" xfId="0" applyNumberFormat="1" applyFont="1" applyFill="1" applyBorder="1" applyAlignment="1">
      <alignment horizontal="left"/>
    </xf>
    <xf numFmtId="3" fontId="3" fillId="0" borderId="4" xfId="0" applyNumberFormat="1" applyFont="1" applyBorder="1" applyAlignment="1">
      <alignment horizontal="left"/>
    </xf>
    <xf numFmtId="3" fontId="5" fillId="2" borderId="7" xfId="0" applyNumberFormat="1" applyFont="1" applyFill="1" applyBorder="1" applyAlignment="1">
      <alignment horizontal="center" vertical="center"/>
    </xf>
    <xf numFmtId="0" fontId="16" fillId="0" borderId="15" xfId="0" applyFont="1" applyBorder="1" applyAlignment="1">
      <alignment horizontal="right" vertical="center"/>
    </xf>
    <xf numFmtId="0" fontId="0" fillId="0" borderId="16" xfId="0" applyBorder="1" applyAlignment="1">
      <alignment horizontal="right" vertical="center"/>
    </xf>
    <xf numFmtId="0" fontId="3" fillId="3" borderId="5" xfId="0" applyFont="1" applyFill="1" applyBorder="1" applyAlignment="1">
      <alignment horizontal="center"/>
    </xf>
    <xf numFmtId="0" fontId="3" fillId="3" borderId="6" xfId="0" applyFont="1" applyFill="1" applyBorder="1" applyAlignment="1">
      <alignment horizontal="center"/>
    </xf>
    <xf numFmtId="0" fontId="3" fillId="3" borderId="7" xfId="0" applyFont="1" applyFill="1" applyBorder="1" applyAlignment="1">
      <alignment horizontal="center"/>
    </xf>
    <xf numFmtId="0" fontId="3" fillId="3" borderId="8" xfId="0" applyFont="1" applyFill="1" applyBorder="1" applyAlignment="1">
      <alignment horizontal="center"/>
    </xf>
    <xf numFmtId="0" fontId="3" fillId="3" borderId="9" xfId="0" applyFont="1" applyFill="1" applyBorder="1" applyAlignment="1">
      <alignment horizontal="center"/>
    </xf>
    <xf numFmtId="0" fontId="3" fillId="3" borderId="10" xfId="0" applyFont="1" applyFill="1" applyBorder="1" applyAlignment="1">
      <alignment horizontal="center"/>
    </xf>
    <xf numFmtId="0" fontId="12" fillId="3" borderId="15" xfId="0" applyFont="1" applyFill="1"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15" fillId="0" borderId="15" xfId="0" applyFont="1" applyBorder="1" applyAlignment="1">
      <alignment horizontal="right" vertical="center"/>
    </xf>
    <xf numFmtId="0" fontId="15" fillId="0" borderId="16" xfId="0" applyFont="1" applyBorder="1" applyAlignment="1">
      <alignment horizontal="right" vertical="center"/>
    </xf>
    <xf numFmtId="0" fontId="15" fillId="0" borderId="17" xfId="0" applyFont="1" applyBorder="1" applyAlignment="1">
      <alignment horizontal="right" vertical="center"/>
    </xf>
    <xf numFmtId="0" fontId="1" fillId="2" borderId="0" xfId="0" applyFont="1" applyFill="1" applyAlignment="1">
      <alignment horizontal="left" vertical="top" wrapText="1"/>
    </xf>
    <xf numFmtId="0" fontId="1" fillId="2" borderId="11" xfId="0" applyFont="1" applyFill="1" applyBorder="1" applyAlignment="1" applyProtection="1">
      <alignment horizontal="left" vertical="top" wrapText="1"/>
      <protection locked="0"/>
    </xf>
    <xf numFmtId="0" fontId="1" fillId="4" borderId="11" xfId="0" applyFont="1" applyFill="1" applyBorder="1" applyAlignment="1" applyProtection="1">
      <alignment horizontal="left" vertical="top" wrapText="1"/>
      <protection locked="0"/>
    </xf>
    <xf numFmtId="0" fontId="1" fillId="0" borderId="1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4" fontId="10" fillId="0" borderId="11" xfId="0" applyNumberFormat="1" applyFont="1" applyBorder="1" applyAlignment="1" applyProtection="1">
      <alignment horizontal="center" vertical="center" wrapText="1"/>
      <protection locked="0"/>
    </xf>
    <xf numFmtId="4" fontId="9" fillId="0" borderId="11" xfId="0" applyNumberFormat="1" applyFont="1" applyBorder="1" applyAlignment="1" applyProtection="1">
      <alignment horizontal="center" vertical="center" wrapText="1"/>
      <protection locked="0"/>
    </xf>
    <xf numFmtId="0" fontId="1" fillId="2" borderId="11"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0" xfId="0" applyFont="1" applyFill="1" applyAlignment="1">
      <alignment horizontal="left" vertical="top" wrapText="1"/>
    </xf>
    <xf numFmtId="0" fontId="1" fillId="0" borderId="0" xfId="0" applyFont="1" applyAlignment="1">
      <alignment horizontal="left" vertical="top" wrapText="1"/>
    </xf>
    <xf numFmtId="0" fontId="11" fillId="0" borderId="0" xfId="0" applyFont="1" applyAlignment="1">
      <alignment horizontal="left" vertical="top" wrapText="1"/>
    </xf>
    <xf numFmtId="0" fontId="5" fillId="0" borderId="0" xfId="0" applyFont="1" applyAlignment="1">
      <alignment horizontal="left" vertical="top" wrapText="1"/>
    </xf>
    <xf numFmtId="0" fontId="0" fillId="0" borderId="0" xfId="0"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A3614-7EFE-440F-9163-EAB8573A0417}">
  <dimension ref="A1:G93"/>
  <sheetViews>
    <sheetView tabSelected="1" zoomScaleNormal="100" workbookViewId="0">
      <selection activeCell="D10" sqref="D10"/>
    </sheetView>
  </sheetViews>
  <sheetFormatPr defaultRowHeight="15" x14ac:dyDescent="0.25"/>
  <cols>
    <col min="2" max="2" width="63.7109375" customWidth="1"/>
    <col min="5" max="5" width="13.28515625" customWidth="1"/>
    <col min="6" max="6" width="22.7109375" customWidth="1"/>
    <col min="7" max="7" width="18.5703125" style="90" customWidth="1"/>
  </cols>
  <sheetData>
    <row r="1" spans="1:7" ht="16.5" x14ac:dyDescent="0.3">
      <c r="A1" s="1"/>
      <c r="B1" s="1"/>
      <c r="C1" s="14"/>
      <c r="D1" s="14"/>
      <c r="E1" s="14"/>
      <c r="F1" s="14"/>
      <c r="G1" s="77"/>
    </row>
    <row r="2" spans="1:7" ht="18.75" x14ac:dyDescent="0.3">
      <c r="A2" s="1"/>
      <c r="B2" s="15" t="s">
        <v>157</v>
      </c>
      <c r="C2" s="14"/>
      <c r="D2" s="14"/>
      <c r="E2" s="14"/>
      <c r="F2" s="14"/>
      <c r="G2" s="77"/>
    </row>
    <row r="3" spans="1:7" ht="159" customHeight="1" x14ac:dyDescent="0.3">
      <c r="A3" s="1"/>
      <c r="B3" s="16" t="s">
        <v>158</v>
      </c>
      <c r="C3" s="14"/>
      <c r="D3" s="14"/>
      <c r="E3" s="14"/>
      <c r="F3" s="14"/>
      <c r="G3" s="77"/>
    </row>
    <row r="4" spans="1:7" ht="168" customHeight="1" x14ac:dyDescent="0.3">
      <c r="A4" s="1"/>
      <c r="B4" s="17" t="s">
        <v>156</v>
      </c>
      <c r="C4" s="14"/>
      <c r="D4" s="14"/>
      <c r="E4" s="14"/>
      <c r="F4" s="14"/>
      <c r="G4" s="77"/>
    </row>
    <row r="5" spans="1:7" ht="16.5" x14ac:dyDescent="0.3">
      <c r="A5" s="1"/>
      <c r="B5" s="1"/>
      <c r="C5" s="14"/>
      <c r="D5" s="14"/>
      <c r="E5" s="14"/>
      <c r="F5" s="14"/>
      <c r="G5" s="77"/>
    </row>
    <row r="6" spans="1:7" ht="16.5" x14ac:dyDescent="0.25">
      <c r="A6" s="65" t="s">
        <v>0</v>
      </c>
      <c r="B6" s="66"/>
      <c r="C6" s="66"/>
      <c r="D6" s="66"/>
      <c r="E6" s="66"/>
      <c r="F6" s="67"/>
      <c r="G6" s="77"/>
    </row>
    <row r="7" spans="1:7" ht="16.5" x14ac:dyDescent="0.25">
      <c r="A7" s="68"/>
      <c r="B7" s="69"/>
      <c r="C7" s="69"/>
      <c r="D7" s="69"/>
      <c r="E7" s="69"/>
      <c r="F7" s="70"/>
      <c r="G7" s="77"/>
    </row>
    <row r="8" spans="1:7" ht="58.5" customHeight="1" x14ac:dyDescent="0.25">
      <c r="A8" s="11" t="s">
        <v>1</v>
      </c>
      <c r="B8" s="12" t="s">
        <v>2</v>
      </c>
      <c r="C8" s="11" t="s">
        <v>3</v>
      </c>
      <c r="D8" s="13" t="s">
        <v>4</v>
      </c>
      <c r="E8" s="13" t="s">
        <v>5</v>
      </c>
      <c r="F8" s="13" t="s">
        <v>6</v>
      </c>
      <c r="G8" s="10" t="s">
        <v>161</v>
      </c>
    </row>
    <row r="9" spans="1:7" ht="16.5" x14ac:dyDescent="0.25">
      <c r="A9" s="18" t="s">
        <v>7</v>
      </c>
      <c r="B9" s="19" t="s">
        <v>8</v>
      </c>
      <c r="C9" s="20" t="s">
        <v>9</v>
      </c>
      <c r="D9" s="57">
        <v>1520</v>
      </c>
      <c r="E9" s="5">
        <v>0</v>
      </c>
      <c r="F9" s="51">
        <f>D9*E9</f>
        <v>0</v>
      </c>
      <c r="G9" s="78"/>
    </row>
    <row r="10" spans="1:7" ht="31.5" x14ac:dyDescent="0.25">
      <c r="A10" s="21" t="s">
        <v>10</v>
      </c>
      <c r="B10" s="22" t="s">
        <v>11</v>
      </c>
      <c r="C10" s="23" t="s">
        <v>9</v>
      </c>
      <c r="D10" s="58">
        <v>12400</v>
      </c>
      <c r="E10" s="6"/>
      <c r="F10" s="51">
        <f t="shared" ref="F10:F43" si="0">D10*E10</f>
        <v>0</v>
      </c>
      <c r="G10" s="78"/>
    </row>
    <row r="11" spans="1:7" ht="47.25" x14ac:dyDescent="0.25">
      <c r="A11" s="21" t="s">
        <v>12</v>
      </c>
      <c r="B11" s="22" t="s">
        <v>13</v>
      </c>
      <c r="C11" s="23" t="s">
        <v>9</v>
      </c>
      <c r="D11" s="58">
        <v>920</v>
      </c>
      <c r="E11" s="6"/>
      <c r="F11" s="51">
        <f t="shared" si="0"/>
        <v>0</v>
      </c>
      <c r="G11" s="78"/>
    </row>
    <row r="12" spans="1:7" ht="31.5" x14ac:dyDescent="0.25">
      <c r="A12" s="21" t="s">
        <v>14</v>
      </c>
      <c r="B12" s="22" t="s">
        <v>15</v>
      </c>
      <c r="C12" s="23" t="s">
        <v>9</v>
      </c>
      <c r="D12" s="58">
        <v>560</v>
      </c>
      <c r="E12" s="6"/>
      <c r="F12" s="51">
        <f t="shared" si="0"/>
        <v>0</v>
      </c>
      <c r="G12" s="78"/>
    </row>
    <row r="13" spans="1:7" ht="31.5" x14ac:dyDescent="0.25">
      <c r="A13" s="21" t="s">
        <v>16</v>
      </c>
      <c r="B13" s="22" t="s">
        <v>17</v>
      </c>
      <c r="C13" s="23" t="s">
        <v>9</v>
      </c>
      <c r="D13" s="58">
        <v>280</v>
      </c>
      <c r="E13" s="6"/>
      <c r="F13" s="51">
        <f t="shared" si="0"/>
        <v>0</v>
      </c>
      <c r="G13" s="78"/>
    </row>
    <row r="14" spans="1:7" ht="78.75" x14ac:dyDescent="0.25">
      <c r="A14" s="21" t="s">
        <v>18</v>
      </c>
      <c r="B14" s="22" t="s">
        <v>19</v>
      </c>
      <c r="C14" s="23" t="s">
        <v>20</v>
      </c>
      <c r="D14" s="58">
        <v>360</v>
      </c>
      <c r="E14" s="6"/>
      <c r="F14" s="51">
        <f t="shared" si="0"/>
        <v>0</v>
      </c>
      <c r="G14" s="78"/>
    </row>
    <row r="15" spans="1:7" ht="16.5" x14ac:dyDescent="0.25">
      <c r="A15" s="21" t="s">
        <v>21</v>
      </c>
      <c r="B15" s="24" t="s">
        <v>22</v>
      </c>
      <c r="C15" s="23" t="s">
        <v>9</v>
      </c>
      <c r="D15" s="58">
        <v>560</v>
      </c>
      <c r="E15" s="6"/>
      <c r="F15" s="51">
        <f t="shared" si="0"/>
        <v>0</v>
      </c>
      <c r="G15" s="78"/>
    </row>
    <row r="16" spans="1:7" ht="94.5" x14ac:dyDescent="0.25">
      <c r="A16" s="21" t="s">
        <v>23</v>
      </c>
      <c r="B16" s="24" t="s">
        <v>24</v>
      </c>
      <c r="C16" s="23" t="s">
        <v>9</v>
      </c>
      <c r="D16" s="59">
        <v>6000</v>
      </c>
      <c r="E16" s="6"/>
      <c r="F16" s="51">
        <f t="shared" si="0"/>
        <v>0</v>
      </c>
      <c r="G16" s="79"/>
    </row>
    <row r="17" spans="1:7" ht="16.5" x14ac:dyDescent="0.25">
      <c r="A17" s="21" t="s">
        <v>25</v>
      </c>
      <c r="B17" s="24" t="s">
        <v>26</v>
      </c>
      <c r="C17" s="23" t="s">
        <v>9</v>
      </c>
      <c r="D17" s="59">
        <v>6000</v>
      </c>
      <c r="E17" s="6"/>
      <c r="F17" s="51">
        <f t="shared" si="0"/>
        <v>0</v>
      </c>
      <c r="G17" s="79"/>
    </row>
    <row r="18" spans="1:7" ht="16.5" x14ac:dyDescent="0.25">
      <c r="A18" s="21" t="s">
        <v>27</v>
      </c>
      <c r="B18" s="24" t="s">
        <v>28</v>
      </c>
      <c r="C18" s="23" t="s">
        <v>9</v>
      </c>
      <c r="D18" s="59">
        <v>6000</v>
      </c>
      <c r="E18" s="6"/>
      <c r="F18" s="51">
        <f t="shared" si="0"/>
        <v>0</v>
      </c>
      <c r="G18" s="79"/>
    </row>
    <row r="19" spans="1:7" ht="94.5" x14ac:dyDescent="0.25">
      <c r="A19" s="21" t="s">
        <v>29</v>
      </c>
      <c r="B19" s="22" t="s">
        <v>30</v>
      </c>
      <c r="C19" s="23" t="s">
        <v>9</v>
      </c>
      <c r="D19" s="59">
        <v>1200</v>
      </c>
      <c r="E19" s="6"/>
      <c r="F19" s="51">
        <f t="shared" si="0"/>
        <v>0</v>
      </c>
      <c r="G19" s="79"/>
    </row>
    <row r="20" spans="1:7" ht="94.5" x14ac:dyDescent="0.25">
      <c r="A20" s="21" t="s">
        <v>31</v>
      </c>
      <c r="B20" s="22" t="s">
        <v>32</v>
      </c>
      <c r="C20" s="23" t="s">
        <v>9</v>
      </c>
      <c r="D20" s="59">
        <v>2800</v>
      </c>
      <c r="E20" s="6"/>
      <c r="F20" s="51">
        <f t="shared" si="0"/>
        <v>0</v>
      </c>
      <c r="G20" s="79"/>
    </row>
    <row r="21" spans="1:7" ht="141.75" x14ac:dyDescent="0.25">
      <c r="A21" s="25" t="s">
        <v>33</v>
      </c>
      <c r="B21" s="22" t="s">
        <v>34</v>
      </c>
      <c r="C21" s="23" t="s">
        <v>9</v>
      </c>
      <c r="D21" s="59">
        <v>1160</v>
      </c>
      <c r="E21" s="6"/>
      <c r="F21" s="51">
        <f t="shared" si="0"/>
        <v>0</v>
      </c>
      <c r="G21" s="79"/>
    </row>
    <row r="22" spans="1:7" ht="126.75" customHeight="1" x14ac:dyDescent="0.25">
      <c r="A22" s="21" t="s">
        <v>35</v>
      </c>
      <c r="B22" s="22" t="s">
        <v>36</v>
      </c>
      <c r="C22" s="23" t="s">
        <v>9</v>
      </c>
      <c r="D22" s="59">
        <v>1160</v>
      </c>
      <c r="E22" s="6"/>
      <c r="F22" s="51">
        <f t="shared" si="0"/>
        <v>0</v>
      </c>
      <c r="G22" s="79"/>
    </row>
    <row r="23" spans="1:7" ht="31.5" x14ac:dyDescent="0.25">
      <c r="A23" s="21" t="s">
        <v>37</v>
      </c>
      <c r="B23" s="22" t="s">
        <v>38</v>
      </c>
      <c r="C23" s="23" t="s">
        <v>9</v>
      </c>
      <c r="D23" s="59">
        <v>760</v>
      </c>
      <c r="E23" s="6"/>
      <c r="F23" s="51">
        <f t="shared" si="0"/>
        <v>0</v>
      </c>
      <c r="G23" s="79"/>
    </row>
    <row r="24" spans="1:7" ht="31.5" x14ac:dyDescent="0.25">
      <c r="A24" s="21" t="s">
        <v>39</v>
      </c>
      <c r="B24" s="22" t="s">
        <v>40</v>
      </c>
      <c r="C24" s="23" t="s">
        <v>20</v>
      </c>
      <c r="D24" s="59">
        <v>880</v>
      </c>
      <c r="E24" s="6"/>
      <c r="F24" s="51">
        <f t="shared" si="0"/>
        <v>0</v>
      </c>
      <c r="G24" s="78"/>
    </row>
    <row r="25" spans="1:7" ht="47.25" x14ac:dyDescent="0.25">
      <c r="A25" s="21" t="s">
        <v>41</v>
      </c>
      <c r="B25" s="22" t="s">
        <v>42</v>
      </c>
      <c r="C25" s="23" t="s">
        <v>9</v>
      </c>
      <c r="D25" s="59">
        <v>880</v>
      </c>
      <c r="E25" s="6"/>
      <c r="F25" s="51">
        <f t="shared" si="0"/>
        <v>0</v>
      </c>
      <c r="G25" s="79"/>
    </row>
    <row r="26" spans="1:7" ht="31.5" x14ac:dyDescent="0.25">
      <c r="A26" s="21" t="s">
        <v>43</v>
      </c>
      <c r="B26" s="22" t="s">
        <v>44</v>
      </c>
      <c r="C26" s="23" t="s">
        <v>20</v>
      </c>
      <c r="D26" s="59">
        <v>880</v>
      </c>
      <c r="E26" s="6"/>
      <c r="F26" s="51">
        <f t="shared" si="0"/>
        <v>0</v>
      </c>
      <c r="G26" s="78"/>
    </row>
    <row r="27" spans="1:7" ht="16.5" x14ac:dyDescent="0.25">
      <c r="A27" s="21" t="s">
        <v>45</v>
      </c>
      <c r="B27" s="22" t="s">
        <v>46</v>
      </c>
      <c r="C27" s="23" t="s">
        <v>9</v>
      </c>
      <c r="D27" s="59">
        <v>880</v>
      </c>
      <c r="E27" s="6"/>
      <c r="F27" s="51">
        <f t="shared" si="0"/>
        <v>0</v>
      </c>
      <c r="G27" s="79"/>
    </row>
    <row r="28" spans="1:7" ht="63" x14ac:dyDescent="0.25">
      <c r="A28" s="25" t="s">
        <v>47</v>
      </c>
      <c r="B28" s="22" t="s">
        <v>48</v>
      </c>
      <c r="C28" s="23" t="s">
        <v>9</v>
      </c>
      <c r="D28" s="59">
        <v>360</v>
      </c>
      <c r="E28" s="6"/>
      <c r="F28" s="51">
        <f t="shared" si="0"/>
        <v>0</v>
      </c>
      <c r="G28" s="79"/>
    </row>
    <row r="29" spans="1:7" ht="63" x14ac:dyDescent="0.25">
      <c r="A29" s="21" t="s">
        <v>49</v>
      </c>
      <c r="B29" s="22" t="s">
        <v>50</v>
      </c>
      <c r="C29" s="23" t="s">
        <v>9</v>
      </c>
      <c r="D29" s="59">
        <v>360</v>
      </c>
      <c r="E29" s="6"/>
      <c r="F29" s="51">
        <f t="shared" si="0"/>
        <v>0</v>
      </c>
      <c r="G29" s="79"/>
    </row>
    <row r="30" spans="1:7" ht="31.5" x14ac:dyDescent="0.25">
      <c r="A30" s="21" t="s">
        <v>51</v>
      </c>
      <c r="B30" s="22" t="s">
        <v>52</v>
      </c>
      <c r="C30" s="23" t="s">
        <v>9</v>
      </c>
      <c r="D30" s="59">
        <v>280</v>
      </c>
      <c r="E30" s="6"/>
      <c r="F30" s="51">
        <f t="shared" si="0"/>
        <v>0</v>
      </c>
      <c r="G30" s="79"/>
    </row>
    <row r="31" spans="1:7" ht="31.5" x14ac:dyDescent="0.25">
      <c r="A31" s="21" t="s">
        <v>53</v>
      </c>
      <c r="B31" s="22" t="s">
        <v>54</v>
      </c>
      <c r="C31" s="23" t="s">
        <v>9</v>
      </c>
      <c r="D31" s="59">
        <v>480</v>
      </c>
      <c r="E31" s="6"/>
      <c r="F31" s="51">
        <f t="shared" si="0"/>
        <v>0</v>
      </c>
      <c r="G31" s="78"/>
    </row>
    <row r="32" spans="1:7" ht="16.5" x14ac:dyDescent="0.25">
      <c r="A32" s="21" t="s">
        <v>55</v>
      </c>
      <c r="B32" s="22" t="s">
        <v>56</v>
      </c>
      <c r="C32" s="23" t="s">
        <v>20</v>
      </c>
      <c r="D32" s="59">
        <v>72</v>
      </c>
      <c r="E32" s="6"/>
      <c r="F32" s="51">
        <f t="shared" si="0"/>
        <v>0</v>
      </c>
      <c r="G32" s="78"/>
    </row>
    <row r="33" spans="1:7" ht="63" x14ac:dyDescent="0.25">
      <c r="A33" s="21" t="s">
        <v>57</v>
      </c>
      <c r="B33" s="22" t="s">
        <v>58</v>
      </c>
      <c r="C33" s="23" t="s">
        <v>9</v>
      </c>
      <c r="D33" s="59">
        <v>1160</v>
      </c>
      <c r="E33" s="6"/>
      <c r="F33" s="51">
        <f t="shared" si="0"/>
        <v>0</v>
      </c>
      <c r="G33" s="80"/>
    </row>
    <row r="34" spans="1:7" ht="16.5" x14ac:dyDescent="0.25">
      <c r="A34" s="25" t="s">
        <v>59</v>
      </c>
      <c r="B34" s="22" t="s">
        <v>60</v>
      </c>
      <c r="C34" s="23" t="s">
        <v>20</v>
      </c>
      <c r="D34" s="59">
        <v>560</v>
      </c>
      <c r="E34" s="6"/>
      <c r="F34" s="51">
        <f t="shared" si="0"/>
        <v>0</v>
      </c>
      <c r="G34" s="78"/>
    </row>
    <row r="35" spans="1:7" ht="31.5" x14ac:dyDescent="0.25">
      <c r="A35" s="21" t="s">
        <v>61</v>
      </c>
      <c r="B35" s="22" t="s">
        <v>62</v>
      </c>
      <c r="C35" s="23" t="s">
        <v>20</v>
      </c>
      <c r="D35" s="59">
        <v>560</v>
      </c>
      <c r="E35" s="6"/>
      <c r="F35" s="51">
        <f t="shared" si="0"/>
        <v>0</v>
      </c>
      <c r="G35" s="78"/>
    </row>
    <row r="36" spans="1:7" ht="16.5" x14ac:dyDescent="0.25">
      <c r="A36" s="26" t="s">
        <v>63</v>
      </c>
      <c r="B36" s="27" t="s">
        <v>64</v>
      </c>
      <c r="C36" s="27"/>
      <c r="D36" s="60"/>
      <c r="E36" s="7"/>
      <c r="F36" s="51"/>
      <c r="G36" s="78"/>
    </row>
    <row r="37" spans="1:7" ht="16.5" x14ac:dyDescent="0.25">
      <c r="A37" s="28"/>
      <c r="B37" s="22" t="s">
        <v>65</v>
      </c>
      <c r="C37" s="23" t="s">
        <v>66</v>
      </c>
      <c r="D37" s="59">
        <v>760</v>
      </c>
      <c r="E37" s="6"/>
      <c r="F37" s="51">
        <f t="shared" si="0"/>
        <v>0</v>
      </c>
      <c r="G37" s="78"/>
    </row>
    <row r="38" spans="1:7" ht="16.5" x14ac:dyDescent="0.25">
      <c r="A38" s="28"/>
      <c r="B38" s="22" t="s">
        <v>67</v>
      </c>
      <c r="C38" s="23" t="s">
        <v>68</v>
      </c>
      <c r="D38" s="59">
        <v>480</v>
      </c>
      <c r="E38" s="6"/>
      <c r="F38" s="51">
        <f t="shared" si="0"/>
        <v>0</v>
      </c>
      <c r="G38" s="78"/>
    </row>
    <row r="39" spans="1:7" ht="16.5" x14ac:dyDescent="0.25">
      <c r="A39" s="28"/>
      <c r="B39" s="22" t="s">
        <v>69</v>
      </c>
      <c r="C39" s="23" t="s">
        <v>68</v>
      </c>
      <c r="D39" s="59">
        <v>480</v>
      </c>
      <c r="E39" s="6"/>
      <c r="F39" s="51">
        <f t="shared" si="0"/>
        <v>0</v>
      </c>
      <c r="G39" s="78"/>
    </row>
    <row r="40" spans="1:7" ht="16.5" x14ac:dyDescent="0.25">
      <c r="A40" s="28"/>
      <c r="B40" s="22" t="s">
        <v>70</v>
      </c>
      <c r="C40" s="23" t="s">
        <v>20</v>
      </c>
      <c r="D40" s="59">
        <v>560</v>
      </c>
      <c r="E40" s="6"/>
      <c r="F40" s="51">
        <f t="shared" si="0"/>
        <v>0</v>
      </c>
      <c r="G40" s="78"/>
    </row>
    <row r="41" spans="1:7" ht="16.5" x14ac:dyDescent="0.25">
      <c r="A41" s="28"/>
      <c r="B41" s="22" t="s">
        <v>71</v>
      </c>
      <c r="C41" s="23" t="s">
        <v>9</v>
      </c>
      <c r="D41" s="59">
        <v>360</v>
      </c>
      <c r="E41" s="6"/>
      <c r="F41" s="51">
        <f t="shared" si="0"/>
        <v>0</v>
      </c>
      <c r="G41" s="78"/>
    </row>
    <row r="42" spans="1:7" ht="16.5" x14ac:dyDescent="0.25">
      <c r="A42" s="28"/>
      <c r="B42" s="22" t="s">
        <v>72</v>
      </c>
      <c r="C42" s="23" t="s">
        <v>20</v>
      </c>
      <c r="D42" s="59">
        <v>360</v>
      </c>
      <c r="E42" s="6"/>
      <c r="F42" s="51">
        <f t="shared" si="0"/>
        <v>0</v>
      </c>
      <c r="G42" s="78"/>
    </row>
    <row r="43" spans="1:7" ht="16.5" x14ac:dyDescent="0.25">
      <c r="A43" s="18"/>
      <c r="B43" s="22" t="s">
        <v>73</v>
      </c>
      <c r="C43" s="23" t="s">
        <v>68</v>
      </c>
      <c r="D43" s="59">
        <v>132</v>
      </c>
      <c r="E43" s="6"/>
      <c r="F43" s="51">
        <f t="shared" si="0"/>
        <v>0</v>
      </c>
      <c r="G43" s="78"/>
    </row>
    <row r="44" spans="1:7" ht="16.5" x14ac:dyDescent="0.3">
      <c r="A44" s="29" t="s">
        <v>74</v>
      </c>
      <c r="B44" s="29"/>
      <c r="C44" s="29"/>
      <c r="D44" s="61"/>
      <c r="E44" s="8"/>
      <c r="F44" s="51"/>
      <c r="G44" s="81"/>
    </row>
    <row r="45" spans="1:7" ht="378" x14ac:dyDescent="0.25">
      <c r="A45" s="21" t="s">
        <v>75</v>
      </c>
      <c r="B45" s="30" t="s">
        <v>76</v>
      </c>
      <c r="C45" s="23" t="s">
        <v>20</v>
      </c>
      <c r="D45" s="59">
        <v>960</v>
      </c>
      <c r="E45" s="6"/>
      <c r="F45" s="51">
        <f t="shared" ref="F45:F76" si="1">D45*E45</f>
        <v>0</v>
      </c>
      <c r="G45" s="79"/>
    </row>
    <row r="46" spans="1:7" ht="31.5" x14ac:dyDescent="0.25">
      <c r="A46" s="21" t="s">
        <v>77</v>
      </c>
      <c r="B46" s="30" t="s">
        <v>78</v>
      </c>
      <c r="C46" s="23" t="s">
        <v>20</v>
      </c>
      <c r="D46" s="59">
        <v>960</v>
      </c>
      <c r="E46" s="6"/>
      <c r="F46" s="51">
        <f t="shared" si="1"/>
        <v>0</v>
      </c>
      <c r="G46" s="78"/>
    </row>
    <row r="47" spans="1:7" ht="31.5" x14ac:dyDescent="0.25">
      <c r="A47" s="21" t="s">
        <v>79</v>
      </c>
      <c r="B47" s="30" t="s">
        <v>80</v>
      </c>
      <c r="C47" s="23" t="s">
        <v>20</v>
      </c>
      <c r="D47" s="59">
        <v>560</v>
      </c>
      <c r="E47" s="6"/>
      <c r="F47" s="51">
        <f t="shared" si="1"/>
        <v>0</v>
      </c>
      <c r="G47" s="78"/>
    </row>
    <row r="48" spans="1:7" ht="409.5" x14ac:dyDescent="0.25">
      <c r="A48" s="21" t="s">
        <v>81</v>
      </c>
      <c r="B48" s="30" t="s">
        <v>82</v>
      </c>
      <c r="C48" s="23" t="s">
        <v>20</v>
      </c>
      <c r="D48" s="59">
        <v>560</v>
      </c>
      <c r="E48" s="6"/>
      <c r="F48" s="51">
        <f t="shared" si="1"/>
        <v>0</v>
      </c>
      <c r="G48" s="79"/>
    </row>
    <row r="49" spans="1:7" ht="31.5" x14ac:dyDescent="0.25">
      <c r="A49" s="21" t="s">
        <v>83</v>
      </c>
      <c r="B49" s="30" t="s">
        <v>84</v>
      </c>
      <c r="C49" s="23" t="s">
        <v>20</v>
      </c>
      <c r="D49" s="59">
        <v>560</v>
      </c>
      <c r="E49" s="6"/>
      <c r="F49" s="51">
        <f t="shared" si="1"/>
        <v>0</v>
      </c>
      <c r="G49" s="78"/>
    </row>
    <row r="50" spans="1:7" ht="31.5" x14ac:dyDescent="0.25">
      <c r="A50" s="21" t="s">
        <v>85</v>
      </c>
      <c r="B50" s="30" t="s">
        <v>80</v>
      </c>
      <c r="C50" s="23" t="s">
        <v>20</v>
      </c>
      <c r="D50" s="59">
        <v>560</v>
      </c>
      <c r="E50" s="6"/>
      <c r="F50" s="51">
        <f t="shared" si="1"/>
        <v>0</v>
      </c>
      <c r="G50" s="78"/>
    </row>
    <row r="51" spans="1:7" ht="409.5" x14ac:dyDescent="0.25">
      <c r="A51" s="21" t="s">
        <v>86</v>
      </c>
      <c r="B51" s="31" t="s">
        <v>87</v>
      </c>
      <c r="C51" s="23" t="s">
        <v>9</v>
      </c>
      <c r="D51" s="59">
        <v>360</v>
      </c>
      <c r="E51" s="6"/>
      <c r="F51" s="51">
        <f t="shared" si="1"/>
        <v>0</v>
      </c>
      <c r="G51" s="79"/>
    </row>
    <row r="52" spans="1:7" ht="66" x14ac:dyDescent="0.25">
      <c r="A52" s="21" t="s">
        <v>88</v>
      </c>
      <c r="B52" s="32" t="s">
        <v>89</v>
      </c>
      <c r="C52" s="23" t="s">
        <v>9</v>
      </c>
      <c r="D52" s="59">
        <v>360</v>
      </c>
      <c r="E52" s="6"/>
      <c r="F52" s="51">
        <f t="shared" si="1"/>
        <v>0</v>
      </c>
      <c r="G52" s="78"/>
    </row>
    <row r="53" spans="1:7" ht="78.75" x14ac:dyDescent="0.25">
      <c r="A53" s="21" t="s">
        <v>90</v>
      </c>
      <c r="B53" s="30" t="s">
        <v>91</v>
      </c>
      <c r="C53" s="23" t="s">
        <v>92</v>
      </c>
      <c r="D53" s="59">
        <v>16</v>
      </c>
      <c r="E53" s="6"/>
      <c r="F53" s="51">
        <f t="shared" si="1"/>
        <v>0</v>
      </c>
      <c r="G53" s="78"/>
    </row>
    <row r="54" spans="1:7" ht="94.5" x14ac:dyDescent="0.25">
      <c r="A54" s="21" t="s">
        <v>93</v>
      </c>
      <c r="B54" s="30" t="s">
        <v>94</v>
      </c>
      <c r="C54" s="23" t="s">
        <v>20</v>
      </c>
      <c r="D54" s="59">
        <v>360</v>
      </c>
      <c r="E54" s="6"/>
      <c r="F54" s="51">
        <f t="shared" si="1"/>
        <v>0</v>
      </c>
      <c r="G54" s="78"/>
    </row>
    <row r="55" spans="1:7" ht="409.5" x14ac:dyDescent="0.25">
      <c r="A55" s="21" t="s">
        <v>95</v>
      </c>
      <c r="B55" s="33" t="s">
        <v>96</v>
      </c>
      <c r="C55" s="23" t="s">
        <v>9</v>
      </c>
      <c r="D55" s="59">
        <v>560</v>
      </c>
      <c r="E55" s="6"/>
      <c r="F55" s="51">
        <f t="shared" si="1"/>
        <v>0</v>
      </c>
      <c r="G55" s="79"/>
    </row>
    <row r="56" spans="1:7" ht="63" x14ac:dyDescent="0.25">
      <c r="A56" s="21" t="s">
        <v>97</v>
      </c>
      <c r="B56" s="30" t="s">
        <v>98</v>
      </c>
      <c r="C56" s="23" t="s">
        <v>9</v>
      </c>
      <c r="D56" s="59">
        <v>560</v>
      </c>
      <c r="E56" s="6"/>
      <c r="F56" s="51">
        <f t="shared" si="1"/>
        <v>0</v>
      </c>
      <c r="G56" s="78"/>
    </row>
    <row r="57" spans="1:7" ht="78.75" x14ac:dyDescent="0.25">
      <c r="A57" s="21" t="s">
        <v>99</v>
      </c>
      <c r="B57" s="30" t="s">
        <v>100</v>
      </c>
      <c r="C57" s="23" t="s">
        <v>92</v>
      </c>
      <c r="D57" s="59">
        <v>16</v>
      </c>
      <c r="E57" s="6"/>
      <c r="F57" s="51">
        <f t="shared" si="1"/>
        <v>0</v>
      </c>
      <c r="G57" s="78"/>
    </row>
    <row r="58" spans="1:7" ht="94.5" x14ac:dyDescent="0.25">
      <c r="A58" s="21" t="s">
        <v>101</v>
      </c>
      <c r="B58" s="30" t="s">
        <v>94</v>
      </c>
      <c r="C58" s="23" t="s">
        <v>20</v>
      </c>
      <c r="D58" s="59">
        <v>560</v>
      </c>
      <c r="E58" s="6"/>
      <c r="F58" s="51">
        <f t="shared" si="1"/>
        <v>0</v>
      </c>
      <c r="G58" s="78"/>
    </row>
    <row r="59" spans="1:7" ht="267.75" x14ac:dyDescent="0.25">
      <c r="A59" s="34" t="s">
        <v>102</v>
      </c>
      <c r="B59" s="30" t="s">
        <v>103</v>
      </c>
      <c r="C59" s="23" t="s">
        <v>20</v>
      </c>
      <c r="D59" s="59">
        <v>560</v>
      </c>
      <c r="E59" s="6"/>
      <c r="F59" s="51">
        <f t="shared" si="1"/>
        <v>0</v>
      </c>
      <c r="G59" s="79"/>
    </row>
    <row r="60" spans="1:7" ht="16.5" x14ac:dyDescent="0.25">
      <c r="A60" s="34" t="s">
        <v>104</v>
      </c>
      <c r="B60" s="30" t="s">
        <v>105</v>
      </c>
      <c r="C60" s="35" t="s">
        <v>92</v>
      </c>
      <c r="D60" s="59">
        <v>180</v>
      </c>
      <c r="E60" s="6"/>
      <c r="F60" s="51">
        <f t="shared" si="1"/>
        <v>0</v>
      </c>
      <c r="G60" s="82"/>
    </row>
    <row r="61" spans="1:7" ht="16.5" x14ac:dyDescent="0.25">
      <c r="A61" s="34" t="s">
        <v>106</v>
      </c>
      <c r="B61" s="30" t="s">
        <v>107</v>
      </c>
      <c r="C61" s="35" t="s">
        <v>92</v>
      </c>
      <c r="D61" s="59">
        <v>180</v>
      </c>
      <c r="E61" s="6"/>
      <c r="F61" s="51">
        <f t="shared" si="1"/>
        <v>0</v>
      </c>
      <c r="G61" s="83"/>
    </row>
    <row r="62" spans="1:7" ht="16.5" x14ac:dyDescent="0.25">
      <c r="A62" s="34" t="s">
        <v>108</v>
      </c>
      <c r="B62" s="30" t="s">
        <v>109</v>
      </c>
      <c r="C62" s="35" t="s">
        <v>92</v>
      </c>
      <c r="D62" s="59">
        <v>180</v>
      </c>
      <c r="E62" s="6"/>
      <c r="F62" s="51">
        <f t="shared" si="1"/>
        <v>0</v>
      </c>
      <c r="G62" s="83"/>
    </row>
    <row r="63" spans="1:7" ht="16.5" x14ac:dyDescent="0.25">
      <c r="A63" s="34" t="s">
        <v>110</v>
      </c>
      <c r="B63" s="30" t="s">
        <v>111</v>
      </c>
      <c r="C63" s="35" t="s">
        <v>92</v>
      </c>
      <c r="D63" s="59">
        <v>180</v>
      </c>
      <c r="E63" s="6"/>
      <c r="F63" s="51">
        <f t="shared" si="1"/>
        <v>0</v>
      </c>
      <c r="G63" s="83"/>
    </row>
    <row r="64" spans="1:7" ht="110.25" x14ac:dyDescent="0.25">
      <c r="A64" s="34" t="s">
        <v>112</v>
      </c>
      <c r="B64" s="30" t="s">
        <v>113</v>
      </c>
      <c r="C64" s="36" t="s">
        <v>20</v>
      </c>
      <c r="D64" s="59">
        <v>560</v>
      </c>
      <c r="E64" s="6"/>
      <c r="F64" s="51">
        <f t="shared" si="1"/>
        <v>0</v>
      </c>
      <c r="G64" s="83"/>
    </row>
    <row r="65" spans="1:7" ht="322.5" customHeight="1" x14ac:dyDescent="0.25">
      <c r="A65" s="34" t="s">
        <v>114</v>
      </c>
      <c r="B65" s="37" t="s">
        <v>115</v>
      </c>
      <c r="C65" s="36" t="s">
        <v>20</v>
      </c>
      <c r="D65" s="59">
        <v>280</v>
      </c>
      <c r="E65" s="6"/>
      <c r="F65" s="51">
        <f t="shared" si="1"/>
        <v>0</v>
      </c>
      <c r="G65" s="79"/>
    </row>
    <row r="66" spans="1:7" ht="126" x14ac:dyDescent="0.25">
      <c r="A66" s="34" t="s">
        <v>116</v>
      </c>
      <c r="B66" s="30" t="s">
        <v>117</v>
      </c>
      <c r="C66" s="36" t="s">
        <v>20</v>
      </c>
      <c r="D66" s="59">
        <v>280</v>
      </c>
      <c r="E66" s="6"/>
      <c r="F66" s="51">
        <f t="shared" si="1"/>
        <v>0</v>
      </c>
      <c r="G66" s="83"/>
    </row>
    <row r="67" spans="1:7" ht="299.25" x14ac:dyDescent="0.25">
      <c r="A67" s="34" t="s">
        <v>118</v>
      </c>
      <c r="B67" s="37" t="s">
        <v>119</v>
      </c>
      <c r="C67" s="36" t="s">
        <v>20</v>
      </c>
      <c r="D67" s="59">
        <v>480</v>
      </c>
      <c r="E67" s="6"/>
      <c r="F67" s="51">
        <f t="shared" si="1"/>
        <v>0</v>
      </c>
      <c r="G67" s="79"/>
    </row>
    <row r="68" spans="1:7" ht="126" x14ac:dyDescent="0.25">
      <c r="A68" s="34" t="s">
        <v>120</v>
      </c>
      <c r="B68" s="30" t="s">
        <v>121</v>
      </c>
      <c r="C68" s="36" t="s">
        <v>20</v>
      </c>
      <c r="D68" s="59">
        <v>480</v>
      </c>
      <c r="E68" s="6"/>
      <c r="F68" s="51">
        <f t="shared" si="1"/>
        <v>0</v>
      </c>
      <c r="G68" s="83"/>
    </row>
    <row r="69" spans="1:7" ht="299.25" x14ac:dyDescent="0.25">
      <c r="A69" s="34" t="s">
        <v>122</v>
      </c>
      <c r="B69" s="30" t="s">
        <v>123</v>
      </c>
      <c r="C69" s="36" t="s">
        <v>20</v>
      </c>
      <c r="D69" s="59">
        <v>480</v>
      </c>
      <c r="E69" s="6"/>
      <c r="F69" s="51">
        <f t="shared" si="1"/>
        <v>0</v>
      </c>
      <c r="G69" s="79"/>
    </row>
    <row r="70" spans="1:7" ht="126" x14ac:dyDescent="0.25">
      <c r="A70" s="34" t="s">
        <v>124</v>
      </c>
      <c r="B70" s="30" t="s">
        <v>125</v>
      </c>
      <c r="C70" s="36" t="s">
        <v>20</v>
      </c>
      <c r="D70" s="59">
        <v>480</v>
      </c>
      <c r="E70" s="6"/>
      <c r="F70" s="51">
        <f t="shared" si="1"/>
        <v>0</v>
      </c>
      <c r="G70" s="83"/>
    </row>
    <row r="71" spans="1:7" ht="393.75" customHeight="1" x14ac:dyDescent="0.25">
      <c r="A71" s="34" t="s">
        <v>126</v>
      </c>
      <c r="B71" s="30" t="s">
        <v>127</v>
      </c>
      <c r="C71" s="36" t="s">
        <v>20</v>
      </c>
      <c r="D71" s="59">
        <v>280</v>
      </c>
      <c r="E71" s="6"/>
      <c r="F71" s="51">
        <f t="shared" si="1"/>
        <v>0</v>
      </c>
      <c r="G71" s="79"/>
    </row>
    <row r="72" spans="1:7" ht="141.75" x14ac:dyDescent="0.25">
      <c r="A72" s="34" t="s">
        <v>128</v>
      </c>
      <c r="B72" s="30" t="s">
        <v>129</v>
      </c>
      <c r="C72" s="36" t="s">
        <v>20</v>
      </c>
      <c r="D72" s="59">
        <v>280</v>
      </c>
      <c r="E72" s="6"/>
      <c r="F72" s="51">
        <f t="shared" si="1"/>
        <v>0</v>
      </c>
      <c r="G72" s="79"/>
    </row>
    <row r="73" spans="1:7" ht="345.75" customHeight="1" x14ac:dyDescent="0.25">
      <c r="A73" s="34" t="s">
        <v>130</v>
      </c>
      <c r="B73" s="30" t="s">
        <v>131</v>
      </c>
      <c r="C73" s="36" t="s">
        <v>20</v>
      </c>
      <c r="D73" s="59">
        <v>280</v>
      </c>
      <c r="E73" s="6"/>
      <c r="F73" s="51">
        <f t="shared" si="1"/>
        <v>0</v>
      </c>
      <c r="G73" s="79"/>
    </row>
    <row r="74" spans="1:7" ht="189" x14ac:dyDescent="0.25">
      <c r="A74" s="34" t="s">
        <v>132</v>
      </c>
      <c r="B74" s="30" t="s">
        <v>133</v>
      </c>
      <c r="C74" s="36" t="s">
        <v>20</v>
      </c>
      <c r="D74" s="59">
        <v>480</v>
      </c>
      <c r="E74" s="6"/>
      <c r="F74" s="51">
        <f t="shared" si="1"/>
        <v>0</v>
      </c>
      <c r="G74" s="79"/>
    </row>
    <row r="75" spans="1:7" ht="299.25" x14ac:dyDescent="0.25">
      <c r="A75" s="34" t="s">
        <v>134</v>
      </c>
      <c r="B75" s="30" t="s">
        <v>135</v>
      </c>
      <c r="C75" s="36" t="s">
        <v>20</v>
      </c>
      <c r="D75" s="59">
        <v>560</v>
      </c>
      <c r="E75" s="6"/>
      <c r="F75" s="51">
        <f t="shared" si="1"/>
        <v>0</v>
      </c>
      <c r="G75" s="79"/>
    </row>
    <row r="76" spans="1:7" ht="16.5" x14ac:dyDescent="0.25">
      <c r="A76" s="34" t="s">
        <v>136</v>
      </c>
      <c r="B76" s="30" t="s">
        <v>137</v>
      </c>
      <c r="C76" s="36" t="s">
        <v>92</v>
      </c>
      <c r="D76" s="59">
        <v>280</v>
      </c>
      <c r="E76" s="6"/>
      <c r="F76" s="51">
        <f t="shared" si="1"/>
        <v>0</v>
      </c>
      <c r="G76" s="83"/>
    </row>
    <row r="77" spans="1:7" ht="16.5" x14ac:dyDescent="0.25">
      <c r="A77" s="34" t="s">
        <v>138</v>
      </c>
      <c r="B77" s="30" t="s">
        <v>139</v>
      </c>
      <c r="C77" s="36" t="s">
        <v>92</v>
      </c>
      <c r="D77" s="59">
        <v>280</v>
      </c>
      <c r="E77" s="6"/>
      <c r="F77" s="51">
        <f t="shared" ref="F77:F82" si="2">D77*E77</f>
        <v>0</v>
      </c>
      <c r="G77" s="83"/>
    </row>
    <row r="78" spans="1:7" ht="16.5" x14ac:dyDescent="0.25">
      <c r="A78" s="34" t="s">
        <v>140</v>
      </c>
      <c r="B78" s="30" t="s">
        <v>107</v>
      </c>
      <c r="C78" s="36" t="s">
        <v>92</v>
      </c>
      <c r="D78" s="59">
        <v>280</v>
      </c>
      <c r="E78" s="6"/>
      <c r="F78" s="51">
        <f t="shared" si="2"/>
        <v>0</v>
      </c>
      <c r="G78" s="83"/>
    </row>
    <row r="79" spans="1:7" ht="16.5" x14ac:dyDescent="0.25">
      <c r="A79" s="34" t="s">
        <v>141</v>
      </c>
      <c r="B79" s="30" t="s">
        <v>109</v>
      </c>
      <c r="C79" s="36" t="s">
        <v>92</v>
      </c>
      <c r="D79" s="59">
        <v>280</v>
      </c>
      <c r="E79" s="6"/>
      <c r="F79" s="51">
        <f t="shared" si="2"/>
        <v>0</v>
      </c>
      <c r="G79" s="83"/>
    </row>
    <row r="80" spans="1:7" ht="16.5" x14ac:dyDescent="0.25">
      <c r="A80" s="34" t="s">
        <v>142</v>
      </c>
      <c r="B80" s="30" t="s">
        <v>111</v>
      </c>
      <c r="C80" s="36" t="s">
        <v>92</v>
      </c>
      <c r="D80" s="59">
        <v>280</v>
      </c>
      <c r="E80" s="6"/>
      <c r="F80" s="51">
        <f t="shared" si="2"/>
        <v>0</v>
      </c>
      <c r="G80" s="83"/>
    </row>
    <row r="81" spans="1:7" ht="16.5" x14ac:dyDescent="0.25">
      <c r="A81" s="34" t="s">
        <v>143</v>
      </c>
      <c r="B81" s="30" t="s">
        <v>144</v>
      </c>
      <c r="C81" s="36" t="s">
        <v>92</v>
      </c>
      <c r="D81" s="59">
        <v>280</v>
      </c>
      <c r="E81" s="6"/>
      <c r="F81" s="51">
        <f t="shared" si="2"/>
        <v>0</v>
      </c>
      <c r="G81" s="83"/>
    </row>
    <row r="82" spans="1:7" ht="79.5" thickBot="1" x14ac:dyDescent="0.3">
      <c r="A82" s="34" t="s">
        <v>145</v>
      </c>
      <c r="B82" s="30" t="s">
        <v>146</v>
      </c>
      <c r="C82" s="36" t="s">
        <v>20</v>
      </c>
      <c r="D82" s="62">
        <v>560</v>
      </c>
      <c r="E82" s="9">
        <v>0</v>
      </c>
      <c r="F82" s="51">
        <f t="shared" si="2"/>
        <v>0</v>
      </c>
      <c r="G82" s="83"/>
    </row>
    <row r="83" spans="1:7" ht="17.25" thickBot="1" x14ac:dyDescent="0.35">
      <c r="A83" s="38"/>
      <c r="B83" s="39"/>
      <c r="C83" s="39"/>
      <c r="D83" s="46"/>
      <c r="E83" s="45" t="s">
        <v>147</v>
      </c>
      <c r="F83" s="52">
        <f>SUM(F9:F82)</f>
        <v>0</v>
      </c>
      <c r="G83" s="84"/>
    </row>
    <row r="84" spans="1:7" ht="17.25" thickBot="1" x14ac:dyDescent="0.35">
      <c r="A84" s="71" t="s">
        <v>148</v>
      </c>
      <c r="B84" s="72"/>
      <c r="C84" s="72"/>
      <c r="D84" s="72"/>
      <c r="E84" s="72"/>
      <c r="F84" s="73"/>
      <c r="G84" s="85"/>
    </row>
    <row r="85" spans="1:7" ht="32.25" thickBot="1" x14ac:dyDescent="0.3">
      <c r="A85" s="40" t="s">
        <v>149</v>
      </c>
      <c r="B85" s="41" t="s">
        <v>150</v>
      </c>
      <c r="C85" s="42"/>
      <c r="D85" s="43">
        <v>0.3</v>
      </c>
      <c r="E85" s="44"/>
      <c r="F85" s="53">
        <f>F83*0.3</f>
        <v>0</v>
      </c>
      <c r="G85" s="86"/>
    </row>
    <row r="86" spans="1:7" ht="17.25" thickBot="1" x14ac:dyDescent="0.3">
      <c r="A86" s="74" t="s">
        <v>151</v>
      </c>
      <c r="B86" s="75"/>
      <c r="C86" s="75"/>
      <c r="D86" s="75"/>
      <c r="E86" s="76"/>
      <c r="F86" s="54">
        <f>SUM(F83+F85)</f>
        <v>0</v>
      </c>
      <c r="G86" s="87"/>
    </row>
    <row r="87" spans="1:7" ht="17.25" thickBot="1" x14ac:dyDescent="0.3">
      <c r="A87" s="74" t="s">
        <v>152</v>
      </c>
      <c r="B87" s="75"/>
      <c r="C87" s="75"/>
      <c r="D87" s="75"/>
      <c r="E87" s="75"/>
      <c r="F87" s="55">
        <f>F86*0.22</f>
        <v>0</v>
      </c>
      <c r="G87" s="87"/>
    </row>
    <row r="88" spans="1:7" ht="18.75" thickBot="1" x14ac:dyDescent="0.3">
      <c r="A88" s="63" t="s">
        <v>153</v>
      </c>
      <c r="B88" s="64"/>
      <c r="C88" s="64"/>
      <c r="D88" s="64"/>
      <c r="E88" s="64"/>
      <c r="F88" s="56">
        <f>SUM(F86:F87)</f>
        <v>0</v>
      </c>
      <c r="G88" s="88"/>
    </row>
    <row r="89" spans="1:7" ht="18" x14ac:dyDescent="0.25">
      <c r="A89" s="2"/>
      <c r="B89" s="2"/>
      <c r="C89" s="2"/>
      <c r="D89" s="2"/>
      <c r="E89" s="2"/>
      <c r="F89" s="3"/>
      <c r="G89" s="89"/>
    </row>
    <row r="90" spans="1:7" ht="15.75" x14ac:dyDescent="0.25">
      <c r="A90" s="47" t="s">
        <v>154</v>
      </c>
      <c r="B90" s="47"/>
      <c r="C90" s="4"/>
      <c r="D90" s="4"/>
      <c r="E90" s="4"/>
      <c r="F90" s="4"/>
      <c r="G90" s="86"/>
    </row>
    <row r="91" spans="1:7" ht="15.75" x14ac:dyDescent="0.25">
      <c r="A91" s="48"/>
      <c r="B91" s="49" t="s">
        <v>159</v>
      </c>
    </row>
    <row r="92" spans="1:7" ht="78.75" x14ac:dyDescent="0.25">
      <c r="A92" s="48"/>
      <c r="B92" s="50" t="s">
        <v>155</v>
      </c>
    </row>
    <row r="93" spans="1:7" ht="63" x14ac:dyDescent="0.25">
      <c r="A93" s="48"/>
      <c r="B93" s="50" t="s">
        <v>160</v>
      </c>
    </row>
  </sheetData>
  <sheetProtection algorithmName="SHA-512" hashValue="tEMasqti93sJhyoVgrEu5VJMqRcWnQJQAH9yYlvqw0xw4WzQeEX+ED8oFedWHC1IMXlZYrngeOwpNXM8694M5w==" saltValue="yIJIWrTimZqglnVi12cthg==" spinCount="100000" sheet="1" objects="1" scenarios="1"/>
  <mergeCells count="5">
    <mergeCell ref="A88:E88"/>
    <mergeCell ref="A6:F7"/>
    <mergeCell ref="A84:F84"/>
    <mergeCell ref="A86:E86"/>
    <mergeCell ref="A87:E8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Ignac Mušič</dc:creator>
  <cp:lastModifiedBy>Ignac Mušič</cp:lastModifiedBy>
  <dcterms:created xsi:type="dcterms:W3CDTF">2025-04-24T06:30:07Z</dcterms:created>
  <dcterms:modified xsi:type="dcterms:W3CDTF">2025-06-13T09:51:57Z</dcterms:modified>
</cp:coreProperties>
</file>